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4370" windowHeight="7440"/>
  </bookViews>
  <sheets>
    <sheet name="2025" sheetId="1" r:id="rId1"/>
    <sheet name="Лист2" sheetId="2" r:id="rId2"/>
    <sheet name="Лист3" sheetId="3" r:id="rId3"/>
  </sheets>
  <definedNames>
    <definedName name="_xlnm.Print_Area" localSheetId="0">'2025'!$A$1:$K$97</definedName>
  </definedNames>
  <calcPr calcId="124519" iterate="1" iterateCount="201"/>
</workbook>
</file>

<file path=xl/calcChain.xml><?xml version="1.0" encoding="utf-8"?>
<calcChain xmlns="http://schemas.openxmlformats.org/spreadsheetml/2006/main">
  <c r="H33" i="1"/>
  <c r="H10" s="1"/>
  <c r="H9" s="1"/>
  <c r="H50"/>
  <c r="H39" l="1"/>
  <c r="K94" l="1"/>
  <c r="K73" l="1"/>
  <c r="K74"/>
  <c r="K62" l="1"/>
  <c r="K63"/>
  <c r="K64"/>
  <c r="K47"/>
  <c r="K48"/>
  <c r="H75" l="1"/>
  <c r="K86"/>
  <c r="I25" l="1"/>
  <c r="J25"/>
  <c r="H25"/>
  <c r="K80" l="1"/>
  <c r="K81"/>
  <c r="K82"/>
  <c r="K83"/>
  <c r="K84"/>
  <c r="K85"/>
  <c r="I79"/>
  <c r="J79"/>
  <c r="H79"/>
  <c r="K37"/>
  <c r="K38"/>
  <c r="K40"/>
  <c r="K41"/>
  <c r="K42"/>
  <c r="K43"/>
  <c r="K44"/>
  <c r="K45"/>
  <c r="K46"/>
  <c r="K51"/>
  <c r="K52"/>
  <c r="K53"/>
  <c r="K54"/>
  <c r="K55"/>
  <c r="K56"/>
  <c r="K57"/>
  <c r="K58"/>
  <c r="K59"/>
  <c r="K60"/>
  <c r="K61"/>
  <c r="K65"/>
  <c r="K66"/>
  <c r="K67"/>
  <c r="K68"/>
  <c r="K69"/>
  <c r="K70"/>
  <c r="K71"/>
  <c r="K72"/>
  <c r="K76"/>
  <c r="K77"/>
  <c r="K78"/>
  <c r="I50"/>
  <c r="J50"/>
  <c r="I39"/>
  <c r="J39"/>
  <c r="I36"/>
  <c r="J36"/>
  <c r="I75"/>
  <c r="J75"/>
  <c r="I35" l="1"/>
  <c r="K79"/>
  <c r="J35"/>
  <c r="K39"/>
  <c r="K50"/>
  <c r="K75"/>
  <c r="H36"/>
  <c r="K21"/>
  <c r="I10"/>
  <c r="I9" s="1"/>
  <c r="J10"/>
  <c r="K12"/>
  <c r="K13"/>
  <c r="K14"/>
  <c r="K16"/>
  <c r="K17"/>
  <c r="K18"/>
  <c r="K20"/>
  <c r="K26"/>
  <c r="K27"/>
  <c r="K29"/>
  <c r="K30"/>
  <c r="K33"/>
  <c r="K34"/>
  <c r="K11"/>
  <c r="H35" l="1"/>
  <c r="J9"/>
  <c r="K25"/>
  <c r="K10" s="1"/>
  <c r="K36"/>
  <c r="K35" s="1"/>
  <c r="K9" l="1"/>
</calcChain>
</file>

<file path=xl/sharedStrings.xml><?xml version="1.0" encoding="utf-8"?>
<sst xmlns="http://schemas.openxmlformats.org/spreadsheetml/2006/main" count="611" uniqueCount="315">
  <si>
    <t>№ п/п</t>
  </si>
  <si>
    <t>Срок реализации</t>
  </si>
  <si>
    <t>Целевой показатель</t>
  </si>
  <si>
    <t>Единица измерения</t>
  </si>
  <si>
    <t>Мероприятие</t>
  </si>
  <si>
    <t>Механизм реализации</t>
  </si>
  <si>
    <t>I.</t>
  </si>
  <si>
    <t>1.1.</t>
  </si>
  <si>
    <t xml:space="preserve"> Осуществление деятельности комиссии по укреплению налоговой и бюджетной дисциплины и контролю за исполнением трудового законодательства, легализации заработной платы и неформальной занятости, а также граждан предпенсионного возраста, проведение выездных контрольных мероприятий</t>
  </si>
  <si>
    <t>Увеличение поступлений налоговых платежей в бюджет Пудожского муниципального района</t>
  </si>
  <si>
    <t>Тыс. руб.</t>
  </si>
  <si>
    <t>Рассмотрение организаций на муниципальных комиссиях, подготовка предложений по рассмотрению организаций на республиканских комиссиях</t>
  </si>
  <si>
    <t>Количество проведенных комиссий</t>
  </si>
  <si>
    <t>Организация межведомственного взаимодействия в части постановки на налоговый учет осуществляющих деятельность на территории муниципального образования организаций, головные структуры которых состоят на учете в других субъектах Российской Федерации, и индивидуальных предпринимателей, зарегистрированных в других субъектах Российской Федерации</t>
  </si>
  <si>
    <t>Вовлечение в налогообложение на территории Пудожского муниципального района новых налогоплательщиков</t>
  </si>
  <si>
    <t>Да/нет</t>
  </si>
  <si>
    <t>да</t>
  </si>
  <si>
    <t>-</t>
  </si>
  <si>
    <t>Тыс.руб</t>
  </si>
  <si>
    <t>Проведение работ по достижению полной нумерации жилых домов в населенных пунктах с внесением соответствующих изменений в федеральную информационную адресную систему (ФИАС)</t>
  </si>
  <si>
    <t>Вовлечение в налогообложение объектов недвижимости</t>
  </si>
  <si>
    <t>Вовлечение в налоговый оборот земельных участков.</t>
  </si>
  <si>
    <t>Оформление земельных участков в собственность</t>
  </si>
  <si>
    <t>Осуществление проверок по муниципальному земельному контролю, выявление нарушений в части земельных отношений, направление материалов по выявленным нарушениям в Управление Федеральной службы государственной регистрации, кадастра и картографии по РК для принятия мер административного воздействия в рамках государственного земельного надзора</t>
  </si>
  <si>
    <t>Увеличение  поступлений в бюджет Пудожского муниципального района</t>
  </si>
  <si>
    <t>Проведение оценки эффективности налоговых льгот (пониженных ставок) по налогу на имущество физических лиц и земельному налогу и отмена неэффективных льгот</t>
  </si>
  <si>
    <t>Тыс. руб</t>
  </si>
  <si>
    <t>3.1.</t>
  </si>
  <si>
    <t>3.2.</t>
  </si>
  <si>
    <t>Увеличение доходов от платы за наем жилых помещений</t>
  </si>
  <si>
    <t>Активизации работы по проведению торгов по продаже права заключения договоров аренды муниципального имущества и земельных участков, находящихся в муниципальной собственности</t>
  </si>
  <si>
    <t>Проведение ежеквартально торгов по продаже муниципального имущества включенного в план приватизации, активизация работы по поиску потенциальных покупателей</t>
  </si>
  <si>
    <t>Повышение эффективности претензионно -исковой работы по взысканию задолженности по арендной плате за земельные участки и имущество, находящееся в муниципальной собственности</t>
  </si>
  <si>
    <t>Погашение задолженности</t>
  </si>
  <si>
    <t>Меры по повышению эффективности расходов</t>
  </si>
  <si>
    <t>II.</t>
  </si>
  <si>
    <t>1.2.</t>
  </si>
  <si>
    <t>Мероприятия по сокращению (предупреждению образования) просроченной дебиторской и просроченной кредиторской задолженности</t>
  </si>
  <si>
    <t>Анализ состояния просроченной дебиторской и просроченной кредиторской задолженности</t>
  </si>
  <si>
    <t>%</t>
  </si>
  <si>
    <t>Проведение информационно-разъяснительной работы с использованием СМИ и информационно-телекоммуникационной сети «Интернет» о необходимости перечисления НДФЛ в полном объеме в установленном законом порядке налоговыми агентами, о неблагоприятных последствиях получения работниками «серой» заработной платы</t>
  </si>
  <si>
    <t xml:space="preserve">Проведение информационно-разъяснительной работы с использованием СМИ и информационно-телекоммуникационной сети «Интернет» о необходимости перечисления НДФЛ в полном объеме в установленном законом порядке налоговыми агентами, о неблагоприятных </t>
  </si>
  <si>
    <t>Количество проведенных мероприятий</t>
  </si>
  <si>
    <t>1.3.</t>
  </si>
  <si>
    <t>Проведение работы по выявлению неиспользуемого имущества в целях привлечения его в хозяйственный оборот (продажа, сдача в аренду)</t>
  </si>
  <si>
    <t>Сдача в аренду помещений, освободившихся после оптимизационных мероприятий по занимаемым площадям муниципальных учреждений</t>
  </si>
  <si>
    <t>Выявление неучтенных земельных участков , уточнение сведений о земельных участках, вовлечение их в хозяйственный оборот</t>
  </si>
  <si>
    <t>Проведение муниципального земельного контроля</t>
  </si>
  <si>
    <t>На постоянной основе</t>
  </si>
  <si>
    <t>% к уровню предыдущего года</t>
  </si>
  <si>
    <t>да/нет</t>
  </si>
  <si>
    <t>Да</t>
  </si>
  <si>
    <t xml:space="preserve">Актуализация правил землепользования и застройки в части приведения установленных градостроительным регламентом видов разрешенного использованияземельных участков в соответствие с видами разрешенного использования земельных участков, предусмотренными классификатором видов разрешенного использования земельных участков, утвержденных Приказом Минэкономразвития России от 01.09.2014 № 540 </t>
  </si>
  <si>
    <t>Эффективность использования муниципального имущества</t>
  </si>
  <si>
    <t>Увеличение количества имущества в перечнях муниципального имущества, свободного от прав третьих лиц</t>
  </si>
  <si>
    <t>Динамика поступления налоговых и неналоговых доходов в консолидированный бюджет Пудожского муниципального района</t>
  </si>
  <si>
    <t>1.4.</t>
  </si>
  <si>
    <t xml:space="preserve">Выявление работодателей, выплачивающих заработную плату ниже прожиточного минимума;
проведение рейдов  в целях выявления работодателей, использующих труд наемных работников без оформления правоотношений, и физических лиц, занимающихся предпринимательской деятельностью без постановки на налоговый учет
</t>
  </si>
  <si>
    <t xml:space="preserve">Темп роста фонда заработной платы с учетом необлагаемой его  части </t>
  </si>
  <si>
    <t>чел.</t>
  </si>
  <si>
    <t>Снижение численности безработных граждан, зарегистрированных в органах службы занятости</t>
  </si>
  <si>
    <t>Проведение общественных работ; трудоустройство испытывающих трудности в поиске работы на муниципальные предприятия и организации; выделение грантов начинающим предпринимателям с целью стимулирования создания рабочих мест; создание рабочих мест для инвалидов в муниципальных предприятиях и учреждениях</t>
  </si>
  <si>
    <t xml:space="preserve">Среднегодовая численность безработных граждан,
зарегистрированных в органах службы занятости населения (среднегодовая)
</t>
  </si>
  <si>
    <t>Удельный вес объема местных налоговых льгот в общем объеме налогоых доходов бюджета Пудожского муниципального района</t>
  </si>
  <si>
    <t>не более 2</t>
  </si>
  <si>
    <t>Направление информации в Управление ФНС по Республике Карелия</t>
  </si>
  <si>
    <t>Увеличение роста налоговых и неналоговых доходов бюджета муниципального района</t>
  </si>
  <si>
    <t>Ежегодно в течение 2025-2027гг</t>
  </si>
  <si>
    <t>Взаимодействие с Управлением Росреестра, УФНС в рамках осуществления муниципального земельного контроля, направленного на выявление земельных участков, используемых без неоформленных в установленном порядке документов</t>
  </si>
  <si>
    <t xml:space="preserve">Принятие активного участия во всероссийских акциях по повышению финансовой гравмотности населения района. Организовать конкурс детского рисунка,  совместно с УФНС по РК.  </t>
  </si>
  <si>
    <t>Да/Нет</t>
  </si>
  <si>
    <t xml:space="preserve"> - </t>
  </si>
  <si>
    <t>Проведение оценки эффективности налоговых льгот (пониженных ставок) по налогу на имущество физических лиц и земельному налогу и отмена неэффективных льготв , в соответствии с порядком и общими требованиями к оценке налоговых расходов субъектов Российской Федерации и муниципальных образований, утвержденных постановлением Правительства Российской Федерации от 22 июня 2019 года № 796.</t>
  </si>
  <si>
    <t>Направление налогоплательщикам претензий, подготовка исковых заявлений, взыскание задолженности в судебном порядке, взаимодействие со службой судебных приставов, рассмотрение организаций должников перед бюджетом  по пополнению доходной части бюджета Пудожского муниципального района</t>
  </si>
  <si>
    <t>Увеличение ставок арендной платы  для эффективного использования муниципального имущества, обеспечить отсутствие невостребованных, не вовлеченных в оборот земель</t>
  </si>
  <si>
    <t>с 01.10.24г Перевод детского сада из п.Красноборский в здание МКОУ ООШ д.Каршево, с 18.11.24 сокращение 3 ставок , закрытие здания (отказ от отопления, коммунальных услуг, охраны, пожарной сигнализации, поверки приборов учета)  В 2024 году эффект по 418,3 тыс.руб. (ФОТ -54,1 тыс.руб., коммунальные услуги 364,20 тыс.руб.)  На 2025 год содержание здания экономия 1116 тыс.руб.</t>
  </si>
  <si>
    <t>Отказ от здания МКОУ ООШ п. Шальский (структурное подразделение п. Колово) перевод обучающихся в МКОУ СОШ 3 г. Пудож.  Организация подвоза обеспечена. Сокращение расходов по содержанию здания в 2025 году состаявят 1783,5 тыс.руб. Сокращение 3 истопника, 1 повар  в 2024 году сумма эффекта 541,1 тыс.руб.</t>
  </si>
  <si>
    <t>Перевод в основное здание МКОУ СОШ п. Пяльма дошкольной группы . Отказ от здания. Расходы по содержанию здания сокращены в 2025 году 1993тыс.руб.</t>
  </si>
  <si>
    <t xml:space="preserve">
Постановка на налоговый учет физлиц, занимающихся предпринимательской деятельностью
</t>
  </si>
  <si>
    <t>1.5.</t>
  </si>
  <si>
    <t>1.1.2.</t>
  </si>
  <si>
    <t>1.1.1.</t>
  </si>
  <si>
    <t>Управление по экономике и финансам АПМР</t>
  </si>
  <si>
    <t>Управление по ЖКХ и инфраструктуре АПМР</t>
  </si>
  <si>
    <t>1.2.1.</t>
  </si>
  <si>
    <t>Внесение сведений в ФИАС</t>
  </si>
  <si>
    <t>1.2.2.</t>
  </si>
  <si>
    <t xml:space="preserve">Ежемесячно </t>
  </si>
  <si>
    <t>ед.</t>
  </si>
  <si>
    <t>Усилить работу:                                                                                                                                                                               - по выявлению нарушений земельного законодательства, выявлению лиц, уклоняющихся от сдачи объектов в эксплуатацию и государственной регистрации права собственности, 
− разъяснительная работа среди населения о необходимости оформления прав на объекты недвижимости, 
− проверка земельных участков с целью определения фактических землепользователей и сбора сведений для полноты исчисления земельного налога, 
− проведение работы по пополнению и актуализации сведений в Федеральной информационной адресной системе, 
− мероприятия по выявлению бесхозяйных объектов и оформлению их в муниципальную собственность.
- лицам, использующим земельные участки без оформленных в установленном порядке правоустанавливающих документов на землю, предъявлять претензии по факту неосновательного обогащения, путем подачи исковых заявлений в суд о принудительном взыскании задолженности по оплате неосновательного обогащения</t>
  </si>
  <si>
    <t>1.2.3.</t>
  </si>
  <si>
    <t>1.3.1.</t>
  </si>
  <si>
    <t>колличество договоров</t>
  </si>
  <si>
    <t>ед</t>
  </si>
  <si>
    <t>колличество проверок</t>
  </si>
  <si>
    <t>Внесение изменений в генплан и ПЗЗ</t>
  </si>
  <si>
    <t>1.4.1.</t>
  </si>
  <si>
    <t>1.4.2.</t>
  </si>
  <si>
    <t>1.4.3.</t>
  </si>
  <si>
    <t>1.4.4.</t>
  </si>
  <si>
    <t>1.4.6.</t>
  </si>
  <si>
    <t>1.4.7.</t>
  </si>
  <si>
    <t>Внесение изменений в правила землепользования и застройки, генплан</t>
  </si>
  <si>
    <t xml:space="preserve">Разработать план информационной работы взаимодействия с УФНС по РК, направленный на увеличение собираемости имущественных налогов, налога на доходы физических лиц.  В течение года с налогоплательщиками на постоянной основе проводить информационно-разъяснительную работу по следующим направлениям:                                                                                                                                                - в целях контроля за ситуацией на рынке труда Пудожского муниципального района использовать телефон "горячей линии" (согласованный с УФНС по РК) для работников предприятий, руководители которых нарушают нормы трудового законодательства. Выявление случаев не заключения работодателями трудовых договоров с наемными работниками;
– об обязанности декларирования доходов, о необходимости заключения трудового договора с работодателем и получения официальной заработной платы, а также о негативном отношении к неформальной занятости; 
– по вопросам порядка, сроков уплаты и необходимости погашения задолженности по имущественным налогам, возможностях интернет–сервиса «Личный кабинет налогоплательщика для физических лиц»; 
– по «легализации» бизнеса с гражданами, не состоящими на учете в налоговых органах, в том числе в целях привлечения к применению патентной системы налогообложения и регистрации в качестве самозанятых. </t>
  </si>
  <si>
    <t xml:space="preserve">Оптимизация объемов финансового обеспечения деятельности органов местного самоуправления и муниципальных учреждений Пудожского муниципального района:-оптимизация расходов на содержание органов местного самоуправления (сокращение расходов на служебные командировки, материальное обеспечение, транспортное обслуживание органов местного самоуправления).    - оптимизация расходов на содержание муниципальных учреждений (сокращение расходов на служебные командировки, материальное обеспечение, транспортное обслуживание), в том числе:                                                                                                                                                                 </t>
  </si>
  <si>
    <t>Администрация Пудожского муниципального района</t>
  </si>
  <si>
    <t>ежемесячно</t>
  </si>
  <si>
    <t>бюджетный эффект</t>
  </si>
  <si>
    <t>МКУ "Расчетный центр" (централизованная бухгалтерия)</t>
  </si>
  <si>
    <t xml:space="preserve">Оплата программы по бухгалтерскому обслуживанию образовательных организаций за счет средств госгорантии
</t>
  </si>
  <si>
    <t>Создание образовательных комплексов реализующего программу среднего общего образования</t>
  </si>
  <si>
    <t>В текущем году все организационно-штатные мероприятия по ОМСУ проводить в пределах утвержденной штатной численности, путем пересмотра функциональной загруженности специалистов.Оптимизация расходов на оплату труда работников учреждений за счет сокращения внутреннего совмещения. Проведение анализа штатных расписаний муниципальных учреждений и выработка предложений по ее оптимизации.</t>
  </si>
  <si>
    <t>МКУ Расчетный центр Пудожского района (централизованная бухгалтерия)</t>
  </si>
  <si>
    <t>МБУ Пудожский вестник</t>
  </si>
  <si>
    <t xml:space="preserve">Оптимизация расходов на содержание МБУ Пудожский вестник
всего 3,6  шт.ед. ФОТ 2183,8 тыс.руб.
1) Издание Распоряжение АПМР о сокращении до 01.11.2024г.
2) Уведомления выдаются с 15.11.2024г.
3) Сокращение 1,6 ставок (ответственный секретарь 0,8 ставки, корреспондент 0,8 ставки)
ФОТ с 15.04.2025г. 1324,4 тыс.руб. на 2 шт. ед.
4) Уменьшение муниципального задания на 2025 год (издание одного номера в месяц по вопросам местного самоуправления за счет средств местного бюджета)
</t>
  </si>
  <si>
    <t>Контрольно-счетный орган Пудожского района</t>
  </si>
  <si>
    <t xml:space="preserve">Председатель  КСО с 01.04.2024г., экономия ФОТ с 01.01.2024-01.04.2024  составила 289,5 тыс.руб.
1 штатную единицу инспектора не принимаем на работу в 2025 году.
</t>
  </si>
  <si>
    <t>Управление по ЖКХ и инфрастуктуре                  (Долбак А.А.)</t>
  </si>
  <si>
    <t xml:space="preserve"> МБУ "Пудожский Дом Культуры»</t>
  </si>
  <si>
    <t xml:space="preserve">Сокращение ставок  МБУ "Пудожский Дом Культуры», всего 9,25 шт.ед. ФОТ 6034,5 тыс.руб.                                                                                                                           Отсутствие директора с 01.02.2024 по 01.10.2024, экономия ФОТ 496,10 тыс.руб.                                                                                                                                                           Издание Распоряжения АПМР о сокращении до 01.11.2024г.
Уведомления выдаются с 15.11.2024г.
Сокращение 0,3 ставки кассира, 0,5 ставки звукорежиссёра, 0,5 ставки киномеханика,1 ст. культорганизатора (всего 2,3 ставки) с 15.04.2025г.
Итого 6,95 шт.ед. с 15.04.2025г. ФОТ 4249,3 тыс.руб.
</t>
  </si>
  <si>
    <t>МБУ « Пудожский историко-краеведческий музей»</t>
  </si>
  <si>
    <t xml:space="preserve">Сокращение ставок в МБУ « Пудожский историко-краеведческий музей» всего 13 шт.ед. ФОТ 8480,9 тыс.руб.                                                                                          Издание Распоряжения АПМР о сокращении до 01.11.2024г.
Уведомления выдаются с 15.11.2024г.
Сокращение 1 ставки специалиста, перевод сторожей на трудовые договора за счет внебюджетной деятельности (всего 3 ставки) с 15.04.2025г.
Итого 10 шт.ед. с 15.04.2025г. 6064,5 тыс.руб.
</t>
  </si>
  <si>
    <t xml:space="preserve"> МБУ "Центральная библиотечная система» </t>
  </si>
  <si>
    <t>Сокращение ставок библиотекарей  в МБУ "Центральная библиотечная система» всего 11,5 шт.ед. ФОТ 7502,4 тыс.руб.                                                                                                                                                              
Сокращениес 0,5 на  0,25 ставок (библиотекари Колово )
Итого 0,25 шт.ед. с 01.03.2025г. ФОТ 7369,6 тыс.руб.</t>
  </si>
  <si>
    <t>МКОУ ООШ №2</t>
  </si>
  <si>
    <t>МКОУ СОШ №3</t>
  </si>
  <si>
    <t>МКОУ СОШ п. Водла</t>
  </si>
  <si>
    <t>МКОУ СОШ п. Пяльма</t>
  </si>
  <si>
    <t>МКОУ СОШ п. Шальский</t>
  </si>
  <si>
    <t>МКОУ ООШ п. Пудожгорский</t>
  </si>
  <si>
    <t>МКОУ ООШ д. Куганаволок</t>
  </si>
  <si>
    <t>МКДОУ  детский сад №1 г. Пудож</t>
  </si>
  <si>
    <t>МБУ ДО Дом детского творчества</t>
  </si>
  <si>
    <t>МБУ ДО Школа искуств</t>
  </si>
  <si>
    <t>МБУ ДО Районная ДЮСШ</t>
  </si>
  <si>
    <t>МБУК Пудожская Централизованная библиотечная система</t>
  </si>
  <si>
    <t>Управление по образованию и социально-культурной политике АПМР</t>
  </si>
  <si>
    <t>2.1.</t>
  </si>
  <si>
    <t>2.1.2.</t>
  </si>
  <si>
    <t>2.1.1.</t>
  </si>
  <si>
    <t>2.2.</t>
  </si>
  <si>
    <t>2.2.1</t>
  </si>
  <si>
    <t>2.2.2</t>
  </si>
  <si>
    <t>2.2.3</t>
  </si>
  <si>
    <t>2.2.4</t>
  </si>
  <si>
    <t>2.2.5</t>
  </si>
  <si>
    <t>2.2.6</t>
  </si>
  <si>
    <t>2.2.7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</si>
  <si>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</si>
  <si>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</si>
  <si>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</si>
  <si>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</si>
  <si>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</si>
  <si>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</si>
  <si>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</si>
  <si>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</si>
  <si>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</si>
  <si>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</si>
  <si>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</si>
  <si>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</si>
  <si>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</si>
  <si>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</si>
  <si>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</si>
  <si>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</si>
  <si>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</si>
  <si>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</si>
  <si>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</si>
  <si>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2.3.19.</t>
  </si>
  <si>
    <t>2.4.</t>
  </si>
  <si>
    <t>2.4.1.</t>
  </si>
  <si>
    <t>2.4.2.</t>
  </si>
  <si>
    <t>2.4.3.</t>
  </si>
  <si>
    <t>МБУК Пудожский вестник</t>
  </si>
  <si>
    <t>МБУ Дом детского творчества</t>
  </si>
  <si>
    <t>МБУ Пудожский музей</t>
  </si>
  <si>
    <t>МБУК Пудожский ДК</t>
  </si>
  <si>
    <t>Отдел управления делами АПМР, Руководитель учреждения</t>
  </si>
  <si>
    <t>МБУК Пудожская ЦБС</t>
  </si>
  <si>
    <t>тыс.руб.</t>
  </si>
  <si>
    <t xml:space="preserve">Увеличение объема расходов учреждений, осуществляемых за счет доходов от внебюджетной деятельности (доходы от оказания платных услуг, использования имущества учреждений, проектной деятельности). </t>
  </si>
  <si>
    <t>Ответственный исполнитель </t>
  </si>
  <si>
    <t>Бюджетный эффект</t>
  </si>
  <si>
    <t>2025 год</t>
  </si>
  <si>
    <t>2026 год</t>
  </si>
  <si>
    <t>2027 год</t>
  </si>
  <si>
    <t>Итого 2025-2027 гг</t>
  </si>
  <si>
    <t>1.3.2.</t>
  </si>
  <si>
    <t>1.3.3.</t>
  </si>
  <si>
    <t>1.3.4.</t>
  </si>
  <si>
    <t>1.3.5</t>
  </si>
  <si>
    <t>1.3.6.</t>
  </si>
  <si>
    <t>Ведение претензионно -исковой  работы</t>
  </si>
  <si>
    <t>МБУ ЖКХ Пудожское</t>
  </si>
  <si>
    <t>Инвентаризация дебиторской и кредиторской задолженности.Актуальность, достоверность информации, выявление кредиторской задолженности, подлежащей списанию или погашению, формирование информации  в разрезе кредиторов, соотношение видов обязательств, оснований возникновения задолженности, сроков образования и сумм задолженности</t>
  </si>
  <si>
    <t>ВСЕГО ПО ПРОГРАММЕ</t>
  </si>
  <si>
    <t>Совершенствование системы закупок для муниципальных нужд (уменьшение начальной максимальной цены контракта, использование механизма совместных закупок, увеличение доли закупок, осуществляемых конкурентными способами.</t>
  </si>
  <si>
    <t>Уменьшение начальной максимальной цены контракта</t>
  </si>
  <si>
    <t>Администрация Пудожского муниципального района,  МКУ "Расчетный центр", учреждения</t>
  </si>
  <si>
    <t>Экономия бюджетных средств</t>
  </si>
  <si>
    <t>Ежемесячно</t>
  </si>
  <si>
    <t>Сокращение расходов на команировки сотрудников в течение  года, взаимодействие по ВКС</t>
  </si>
  <si>
    <t>Внесение изменений в структуру исполнительно-распорядительного органа (местной администрации), согласовать с Министерством национальной и региональной политики Республики Карелия</t>
  </si>
  <si>
    <t>В течение года</t>
  </si>
  <si>
    <t>Объединение всех поселений, входящих в состав муниципального района с наделением вновь образованного муниципального образования статусом муниципального округа</t>
  </si>
  <si>
    <t>Оптимизация расходов в сфере государственного и муницпального управления</t>
  </si>
  <si>
    <t>Отмена выплаты единовременного поощрения за время работы в органах местного самоуправления в Республике Карелия с 1 января 2026 года</t>
  </si>
  <si>
    <t>штатных единиц</t>
  </si>
  <si>
    <t>сокращение штатных единиц</t>
  </si>
  <si>
    <t>Внесение изменений в структуру муниципального образования</t>
  </si>
  <si>
    <t>Проработка вопроса объединения поселений, входящих в состав муниципального района, и наделения вновь образованного муниципального образования статусом муниципального округа в срок до 1 июля 2025 года</t>
  </si>
  <si>
    <t>Вынесение на рассмотрение Совета Пудожского муниципального района вопроса об отмене выплаты единовременного поощрения за время работы в органах местного самоуправления в Республике Карелия с 01.01.2026 года, разработка и утверждение правовых актов</t>
  </si>
  <si>
    <t>Оптимизация расходов муниципальных бюджетных учреждений. Увеличение доли расходов за счет доходов от внебюджетной деятельности (доходы от оказания платных услуг, использования имущества учреждений, проектной деятельности). Расширение перечня и объема востребованных услуг (работ), не включенных в муниципальные  задания на оказание муниципальных  услуг (выполнение работ). Стимулирование учреждений к развитию платной деятельности.</t>
  </si>
  <si>
    <t>Проведение оптимизации штатов   учреждений культуры, сокращение расходов  на содержание учреждений культуры</t>
  </si>
  <si>
    <t xml:space="preserve">не менее чем на 50 </t>
  </si>
  <si>
    <t>3.3.</t>
  </si>
  <si>
    <t>Реализация соглашений с органами местного самоуправления –получателями дотаций на выравнивание бюджетной обеспеченности, предусматривающих обязательства по сокращению (отсутствию) просроченной дебиторской и просроченной кредиторской задолженности</t>
  </si>
  <si>
    <t xml:space="preserve">не менее чем на 90 </t>
  </si>
  <si>
    <t xml:space="preserve">В рамках Соглашения о взаимодействии администрации района, УФНС по РК и ОМВД по Пудожскому району в течение 2025-2027 годов проводить совместные рейды и работу с управляющими компаниями по выявлению физических лиц, получающих доходы от сдачи в аренду жилых и нежилых помещений и уклоняющихся от декларирования полученных доходов и уплаты налогов. Проводить работу по выявлению организаций и предпринимателей, осуществляющих деятельность на территории района без регистрации по месту деятельности. Выявление иногородних организаций, осуществляющих деятельность на территории района сроком более 1 месяца и не поставленных на налоговый учет в качестве обособленного подразделения. </t>
  </si>
  <si>
    <t xml:space="preserve">Усиление межведомственного взаимодействия                                                                                                                            
</t>
  </si>
  <si>
    <t>Легализация занятости населения</t>
  </si>
  <si>
    <t>Выявление нарушений земельного законодательства</t>
  </si>
  <si>
    <t>Повысить уровень собираемости платежей за социальный наем муниципального жилья,  платежей за воду, путем ведения претензионно-искововй работы</t>
  </si>
  <si>
    <t>Участие в организации и проведении информационной кампании налоговых органов по повышению налоговой грамотности граждан и привлечению их к уплате имущественных налогов в установленный срок</t>
  </si>
  <si>
    <t>1.5.1.</t>
  </si>
  <si>
    <t>2.2.8.</t>
  </si>
  <si>
    <t>2.2.9.</t>
  </si>
  <si>
    <t>2.2.10.</t>
  </si>
  <si>
    <t xml:space="preserve">МКОУ НОШ п.Пудожгорский </t>
  </si>
  <si>
    <t>Провести изменение вида МКОУ ООШ п.Пудожгорский путем перевода в МКОУ НОШ п.Пудожгорский. Организация подвоза обучающихся с 5-9 кл. МКОУ СОШ п. Пяльма. Сокращение  2 ставок педагогов, сокращение расходов по госгарантии с 01.09.2024г.Перевод с 01.11.2024г. детского сада п.Пудожгорский  в здание школы МКОУ НОШ п.Пудожгорский.                                                                                                                                                                                                                                                                                                              Расходы по содержанию здания сокращены в 2025 году 1197,70тыс.руб.</t>
  </si>
  <si>
    <t xml:space="preserve">МКОУ ООШ п. Кубово </t>
  </si>
  <si>
    <t>Провести реорганизацию путем объединения МКОУ ООШ п. Водла путем присоединения к МКОУ ООШ п. Кубово. 
Провести общественный совет до 15.05.2025г. Принять решение об объединении.
  Сокращение ставок директора,  сокращение расходов по госгарантии с 01.06.2025</t>
  </si>
  <si>
    <t xml:space="preserve"> детского сад п. Красноборский </t>
  </si>
  <si>
    <t xml:space="preserve"> МКОУ ООШ п. Шальский (структурное подразделение п. Колово) </t>
  </si>
  <si>
    <t>МКОУ СОШ №3 г. Пудож</t>
  </si>
  <si>
    <t xml:space="preserve">Перевод организации платного питания на организацию буфета  с 01.09.2025г.Сокращение с 01.04.2025 года 1 шт.ед. -  кухонный работник 1ед.                                                                                                                                                                                                                 </t>
  </si>
  <si>
    <t>МКОУ ООШ №2г. Пудож</t>
  </si>
  <si>
    <t xml:space="preserve">Перевод организации платного питания на организацию буфета с 01.09.2025г.Сокращение с 01.06.2025 года 1,4 шт.ед. - 1-повар, 0,4-кухонный работник.                                                                                                                                                                                                               </t>
  </si>
  <si>
    <t>МКОУ СОШ Пяльма</t>
  </si>
  <si>
    <t xml:space="preserve">МКОУ ООШ д.Куганаволок  </t>
  </si>
  <si>
    <t>Перевод в основное здание МКОУ ООШ д.Куганаволок  дошкольной группы . Отказ от здания. Изменение вида с казенного на бюджетное к 01.09.2025г.</t>
  </si>
  <si>
    <t>МКОУ ООШ п.Кривцы</t>
  </si>
  <si>
    <t>Перевод в основное здание МКОУ СОШ д.Усть-Река  дошкольной группы . Отказ от здания детского сада.</t>
  </si>
  <si>
    <t>Изменение вида с казенного на бюджетное к 01.09.2025г.</t>
  </si>
  <si>
    <t>Управление по образованию и социально-культурной политике (Богданова М.А)</t>
  </si>
  <si>
    <r>
      <t>Внесение изменений в правовые акты органа местного самоуправления в срок до 1 июля, предусматривающие отмену выплаты единовременного</t>
    </r>
    <r>
      <rPr>
        <strike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поощрения за время работы в органах местного самоуправления в Республике Карелия с 1 января 2026 года</t>
    </r>
  </si>
  <si>
    <t xml:space="preserve">МКУ «ЦПМСС»  </t>
  </si>
  <si>
    <t>Руководитель Управления по экономике и финансам администрации Пудожского муниципального района, Вартиайнен Е.Н.</t>
  </si>
  <si>
    <t>Руководитель Управления по ЖКХ и инфраструктуре администрации Пудожского муниципального района, Долбак А.А.</t>
  </si>
  <si>
    <t>Начальник отдела финансов и бухгалтерского учета АПМР, Минина Н.В.</t>
  </si>
  <si>
    <t>Начальник отдела управления делами АПМР  (Панфилович М.О.), Руководитель МКУ "Расчетный центр" Пудожского района (Объедкова С.В.), Руководители муниципальных учреждений</t>
  </si>
  <si>
    <t>Руководитель МКУ "Расчетный центр" Пудожского района (Объедкова С.В.)</t>
  </si>
  <si>
    <t xml:space="preserve">всего 38,37 шт.ед. ФОТ 22756,8 тыс.руб.                                                                                                                                                                                                  Распоряжение АПМР о сокращении от 29.08.2024г.№374р-П
Уведомления выдаются с 01.10.2024г.
Сокращение 16,99 ставок (оператор 3,44 ,водитель 1 ,тракторист 0,3, мастер 2, электрогазосварщик 1, слесарь-сантехник 1, рабочий по коз 0,65, уборщицы 2,6  вахтеры 3, сторожа 2 )
Итого 21,38 шт.ед. с 01.03.2025г. 12 071,1тыс.руб.
</t>
  </si>
  <si>
    <t>Провести сокращение на 2,94 шт.ед.:
Технического персонала на 0,5 шт.ед (вахтер-0,5). 
Педагогического и административного персоонала на 2,44 шт. ед.:
Учитель логопед-0,2, социальный педагог-0,5, заведующий по воспитательной работе-1 вакансия, учитель начальных классов-0,44, вакансия внеурочная деятельность -0,3 -убрать со штатного рассписания
 Сокращение ставки с 11.04.2025г. Экономия ФОТ.</t>
  </si>
  <si>
    <t>Провести сокращение на 0,5 шт.ед :
Технического персонала на 0,5 шт.ед (гардеробщик-0,5).  
 Сокращение ставки с 01.03.2025г. Экономия ФОТ.</t>
  </si>
  <si>
    <t>Провести сокращение на 7,05 шт.ед.:
заведующий структурного подразделения -  0,50
педагог-организатор -0,50
социальный педагог -0,25
библиотекарь -0,30
секретарь-0,30
завхоз -0,50
уборщик служебных помещений  -0,40
дворник-0,20
повар  -0,30
кухонный работник -0,20
сторож-2,00
рабочий по КОЗ-0,25
старший воспитатель-0,25
воспитатель -0,10
муз. руководитель-0,25
мл. воспитатель-0,20
уборщик служебных помещений  -0,20
повар детского питания -0,10
рабочий по КОЗ -0,25. Сокращение ставок с 01.05.2025г-5,85.  Сокращение ставок с 01.07.2025г-1,6. Экономия ФОТ.</t>
  </si>
  <si>
    <t xml:space="preserve">
Провести сокращение на 2,64 шт.ед.: 
педагог доп. образования -0,14
уборщик территории -0,50
повар детского питания -0,20
сторож -0,20. 
методист -0,20
воспитатель -0,40
сторож -1,Сокращение ставок с 01.06.2025г. Экономия ФОТ.
</t>
  </si>
  <si>
    <t xml:space="preserve"> Провести сокращение на 3,09 шт.ед.:
учителя -0,03
педагог доп. образования -0,01
уборщик служебных помещений  -0,20
сторож -0,10
рабочий по КОЗ -0,10
воспитатель -0,10
муз. руководитель -0,25
уборщик территории -0,40
повар детского питания -0,50
сторож -0,50
рабочий по КОЗ  -0,15
рабочий (по подвозу) -0,75
Сокращение ставок с 01.06.2025г. Экономия ФОТ.</t>
  </si>
  <si>
    <t>МКОУ СОШ п.Кубово</t>
  </si>
  <si>
    <t xml:space="preserve">МКОУ ООШ п.Каршево </t>
  </si>
  <si>
    <t xml:space="preserve">МКОУ ООШ п.Кривцы </t>
  </si>
  <si>
    <t xml:space="preserve">Провести сокращение на 0,76 шт.ед.:
Технического персонала на 0,5 шт.ед ( уборщица 0,2, дворник 0,3).
Педагогического и административного персонала на 0,26 шт. ед. (секретарь0,15, педагог доп.образования 0,11) Сокращение ставок с 12.04.2025г. с 28.04.2025г. тех.персонал с 01.06.2025г Экономия ФОТ.
</t>
  </si>
  <si>
    <t xml:space="preserve">Увеличить на 0,2 ст.  мл. воспитателя сопровождения.
Провести сокращение на 1,38 шт.ед.:
Сокращение 0,77ст д/с (воспитатель 0,6 ст, повар детского питания-0,17ст)
Сокращение 0,61ст школа (кухонный работник-0,17ст, гардеробщик- 0,44ст)
Вакансию советник убрать со штатного расписания.Сокращение ставок с 01.05.2025г. Экономия ФОТ.
</t>
  </si>
  <si>
    <t>Сокращение  2,2 ставки (сторож-1, уборщик-0,7 завхоз-0,3, воспитатель-0,2).Сокращение ставок с 01.06.2025г. Экономия ФОТ.</t>
  </si>
  <si>
    <t>Управление по образованию и социально-культурной политике (Богданова М.А.)</t>
  </si>
  <si>
    <t>Управление по экономике и финансам администрации Пудожского муниципального района (Вартиайнен Е.Н.)</t>
  </si>
  <si>
    <t xml:space="preserve">Отдел управления делами (Панфилович М.О.)                         </t>
  </si>
  <si>
    <t>Провести сокращение на 1,2 шт.ед. сторож до 01.05.2025г. Экономия ФОТ.</t>
  </si>
  <si>
    <t>Провести сокращение на 2,46 шт.ед.(0,3-уборщик,0,5-заведующий) и 1,66 шт.ед. вакансий. Сокращение ставки с 27.04.2025г. Экономия ФОТ.</t>
  </si>
  <si>
    <t xml:space="preserve">Проведение оптимизации расходов на  штаты  Администрации ПМР, вакансия начальника ГО и ЧС, главного специалиста управления по экономике
</t>
  </si>
  <si>
    <t xml:space="preserve">Сокращение – 4 шт.ед., в том числе за счет перевода 1 шт.ед. на время декретного отпуска методиста. Сокращение ставки с 17.04.2025г. Экономия ФОТ.
</t>
  </si>
  <si>
    <t xml:space="preserve">Сокращение ставки 1,7 (оператор КНС) с 01.07.2025г. Сокращение ставки с 01.07.2025г. Экономия ФОТ.
</t>
  </si>
  <si>
    <t xml:space="preserve">Сокращение ставки 3,5 шт.ед. до 8 штатных единиц с 25.05.2025г.Экономия ФОТ.
</t>
  </si>
  <si>
    <t>Управление по ЖКХ (Долбак А.А.)</t>
  </si>
  <si>
    <t>2.3.20.</t>
  </si>
  <si>
    <t>2.3.21.</t>
  </si>
  <si>
    <t>2.3.22.</t>
  </si>
  <si>
    <t>2.3.23.</t>
  </si>
  <si>
    <t>2.3.24.</t>
  </si>
  <si>
    <t>МБУК « Пудожский ДК</t>
  </si>
  <si>
    <t>Сокращение ставки 1,05ст (киномеханик 0,25, режиссер любительского театра-0,5, звукорежиссер-0,3).Сокращение ставки с 01.06.2025г. Экономия ФОТ.</t>
  </si>
  <si>
    <t xml:space="preserve">Провести сокращение на 0,5 шт.ед.: 
(воспитатель-0,2, рабочий КОЗ-0,3). Сокращение ставки с 01.06.2025г. Экономия ФОТ.
</t>
  </si>
  <si>
    <t>Начальник отдела управления делами администрации Пудожского муниципального района, Панфилович М.О.</t>
  </si>
  <si>
    <t>не позднее 28.06.2025</t>
  </si>
  <si>
    <t>Утверждение Плана мероприятий (дорожной карты) основных мероприятий преобразования муниципального образования «Пудожский муниципальный район» в муниципальный округ</t>
  </si>
  <si>
    <t>Администрация Пудожского муниципального района, Фофанова С.С., главный бухгалтер МКУ "Расчетный центр" Пудожского района Кабышева А.С.</t>
  </si>
  <si>
    <t>До сдачи годовой бухгалтерской отчетности</t>
  </si>
  <si>
    <t>Сокращение просроченной кредиторской задолженности казенных учреждений</t>
  </si>
  <si>
    <t>Администрация Пудожского муниципального района, Минина Н.В., главы сельских поселений</t>
  </si>
  <si>
    <t>1 января года, следующего за отчетным годом</t>
  </si>
  <si>
    <t>не менее чем на 50 по сравнению с 1 января</t>
  </si>
  <si>
    <t>Сокращение просроченной дебиторской задолженности муниципальных учреждений</t>
  </si>
  <si>
    <t>не менее чем на 15% по сравнению с 1 января</t>
  </si>
  <si>
    <t>Сокращение просроченной кредиторской задолженности бюджетных учреждений</t>
  </si>
  <si>
    <t xml:space="preserve">не менее чем на 90 по сравнению с 1 января </t>
  </si>
  <si>
    <t xml:space="preserve">Провести сокращение на 0,25 шт.ед.:
Технического персонала на 0,25 шт.ед (вахтер - 0,25). 
 Уведомление с 01.11.2024г. Сокращение ставок с 01.06.2025г. Экономия ФОТ.
</t>
  </si>
  <si>
    <t xml:space="preserve">Провести сокращение на 3,55 шт.ед. 
зам директора по УВР -1,0
педагог доп. образования -1,5
уборщик служебных помещений  -0,10
вахтер -0,45
сторож -0,45
дворник -0,05. Сформировать программу по фактическому посещению кружков и внести изменение в штатное расписание по педагогическому составу в срок до 01.06.2025г.
</t>
  </si>
  <si>
    <t xml:space="preserve">Провести сокращение на 4,82 шт.ед.:
Технического персонала на 2,8 шт.ед (сторож 1,9, уборщица 0,3, дворник 0,3,  рабочий по КОЗ 0,3). 
Педагогического и административного персонала на 2,02 шт. ед. (педагог организатор-0,5, инженер-0,5, секретарь-0,3, методист-0,4, учитель 0,12,лаборант-0,2)
 Сокращение ставок с 01.06.2025г. Экономия ФОТ.
</t>
  </si>
  <si>
    <t>Провести сокращение на 4,63 шт.ед. (0,5 дворник, 0,5 уборщик служ.помещений,3,63-тренера внешние совместители). Сокращение ставки с 01.06.2025г. Экономия ФОТ.</t>
  </si>
  <si>
    <t>2.5.</t>
  </si>
  <si>
    <t>2.5.1.</t>
  </si>
  <si>
    <t>2.5.2.</t>
  </si>
  <si>
    <t>2.5.3.</t>
  </si>
  <si>
    <t>2.5.4.</t>
  </si>
  <si>
    <t>2.5.5.</t>
  </si>
  <si>
    <t>2.5.6.</t>
  </si>
  <si>
    <t>2.6.</t>
  </si>
  <si>
    <t>4.1.</t>
  </si>
  <si>
    <t>4.2.</t>
  </si>
  <si>
    <t>4.3.</t>
  </si>
  <si>
    <t>4.4.</t>
  </si>
  <si>
    <t>III.</t>
  </si>
  <si>
    <t>IV.</t>
  </si>
  <si>
    <t xml:space="preserve">1) Перераспределение функциональной нагрузки, сокращение 1,4 шт.ед с 01.09.2024г. (уволились по собственному желанию)
2) Пересмотр методики расчета межбюджетных трансфертов на бухгалтерское обслуживание поселений, учреждений культуры поселений и исполнение бюджетов поселений до 01.11.2024 года.
3) Расторжение соглашений о передаче полномочий по ведению учета жилого фонда на уровень поселений с 01.11.2024г.
4) Сокращение ставки делопроизводителя с 01.11.2024г.
Итого 14,6  шт.ед. ФОТ 8280,5 тыс.руб., в том числе за счет межбюджетных трансфертов 3 155,5 тыс.руб. :
1 шт.ед. по культуре с ФОТ 631,1 тыс.руб.
4 шт. ед. по бух.учету с ФОТ 2524,4 тыс.руб.Провести сокращение штатной численности после объединения учреждений образования.
Привести штатную численность за счет местного бюджета в 9,6 шт.ед. на 01.06.2025г
Итого местный бюджет 9,6 шт.ед с ФОТ 5 125,0 тыс.руб.
</t>
  </si>
  <si>
    <t xml:space="preserve">Приложение № 5 </t>
  </si>
  <si>
    <t>План мероприятий по оздоровлению муниципальных финансов Пудожского муниципального района Республики Карелия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</si>
</sst>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trike/>
      <sz val="9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wrapText="1"/>
    </xf>
    <xf numFmtId="0" fontId="3" fillId="4" borderId="0" xfId="0" applyFont="1" applyFill="1" applyBorder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3" fillId="5" borderId="0" xfId="0" applyFont="1" applyFill="1" applyBorder="1" applyAlignment="1">
      <alignment wrapText="1"/>
    </xf>
    <xf numFmtId="0" fontId="3" fillId="5" borderId="0" xfId="0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16" fontId="5" fillId="2" borderId="6" xfId="0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tabSelected="1" view="pageBreakPreview" zoomScale="80" zoomScaleNormal="57" zoomScaleSheetLayoutView="80" workbookViewId="0">
      <pane xSplit="1" ySplit="8" topLeftCell="B91" activePane="bottomRight" state="frozen"/>
      <selection pane="topRight" activeCell="B1" sqref="B1"/>
      <selection pane="bottomLeft" activeCell="A10" sqref="A10"/>
      <selection pane="bottomRight" activeCell="A33" sqref="A33"/>
    </sheetView>
  </sheetViews>
  <sheetFormatPr defaultRowHeight="18"/>
  <cols>
    <col min="1" max="1" width="10.85546875" style="15" bestFit="1" customWidth="1"/>
    <col min="2" max="2" width="79" style="15" customWidth="1"/>
    <col min="3" max="3" width="61.28515625" style="15" customWidth="1"/>
    <col min="4" max="4" width="31.28515625" style="15" customWidth="1"/>
    <col min="5" max="6" width="25.28515625" style="15" customWidth="1"/>
    <col min="7" max="7" width="20.7109375" style="16" customWidth="1"/>
    <col min="8" max="8" width="20.140625" style="16" customWidth="1"/>
    <col min="9" max="9" width="14.140625" style="16" customWidth="1"/>
    <col min="10" max="10" width="15" style="16" customWidth="1"/>
    <col min="11" max="11" width="20.42578125" style="16" customWidth="1"/>
    <col min="12" max="12" width="9.140625" style="47"/>
    <col min="13" max="16384" width="9.140625" style="1"/>
  </cols>
  <sheetData>
    <row r="1" spans="1:14" ht="53.25" customHeight="1">
      <c r="F1" s="85"/>
      <c r="G1" s="85"/>
      <c r="H1" s="85"/>
      <c r="I1" s="85"/>
    </row>
    <row r="2" spans="1:14" s="10" customFormat="1" ht="18.75">
      <c r="A2" s="15"/>
      <c r="B2" s="15"/>
      <c r="C2" s="15"/>
      <c r="D2" s="16"/>
      <c r="E2" s="16"/>
      <c r="F2" s="16" t="s">
        <v>313</v>
      </c>
      <c r="G2" s="16"/>
      <c r="H2" s="16"/>
      <c r="I2" s="16"/>
      <c r="J2" s="16"/>
      <c r="K2" s="16"/>
      <c r="L2" s="47"/>
    </row>
    <row r="3" spans="1:14" s="10" customFormat="1" ht="18" customHeight="1">
      <c r="A3" s="15"/>
      <c r="B3" s="15"/>
      <c r="C3" s="15"/>
      <c r="D3" s="17"/>
      <c r="E3" s="17"/>
      <c r="F3" s="82"/>
      <c r="G3" s="82"/>
      <c r="H3" s="82"/>
      <c r="I3" s="82"/>
      <c r="J3" s="82"/>
      <c r="K3" s="82"/>
      <c r="L3" s="48"/>
    </row>
    <row r="4" spans="1:14" s="10" customFormat="1" ht="18.75">
      <c r="A4" s="15"/>
      <c r="B4" s="15"/>
      <c r="C4" s="15"/>
      <c r="D4" s="15"/>
      <c r="E4" s="15"/>
      <c r="F4" s="15"/>
      <c r="G4" s="16"/>
      <c r="H4" s="16"/>
      <c r="I4" s="16"/>
      <c r="J4" s="16"/>
      <c r="K4" s="16"/>
      <c r="L4" s="47"/>
    </row>
    <row r="5" spans="1:14" s="10" customFormat="1" ht="18.75">
      <c r="A5" s="85" t="s">
        <v>314</v>
      </c>
      <c r="B5" s="85"/>
      <c r="C5" s="85"/>
      <c r="D5" s="85"/>
      <c r="E5" s="85"/>
      <c r="F5" s="85"/>
      <c r="G5" s="85"/>
      <c r="H5" s="85"/>
      <c r="I5" s="85"/>
      <c r="J5" s="85"/>
      <c r="K5" s="18"/>
      <c r="L5" s="49"/>
      <c r="M5" s="9"/>
      <c r="N5" s="9"/>
    </row>
    <row r="6" spans="1:1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49"/>
      <c r="M6" s="2"/>
      <c r="N6" s="2"/>
    </row>
    <row r="7" spans="1:14" s="4" customFormat="1" ht="18.75">
      <c r="A7" s="29" t="s">
        <v>0</v>
      </c>
      <c r="B7" s="29" t="s">
        <v>4</v>
      </c>
      <c r="C7" s="29" t="s">
        <v>5</v>
      </c>
      <c r="D7" s="29" t="s">
        <v>180</v>
      </c>
      <c r="E7" s="29" t="s">
        <v>1</v>
      </c>
      <c r="F7" s="29" t="s">
        <v>2</v>
      </c>
      <c r="G7" s="19" t="s">
        <v>3</v>
      </c>
      <c r="H7" s="89" t="s">
        <v>181</v>
      </c>
      <c r="I7" s="90"/>
      <c r="J7" s="90"/>
      <c r="K7" s="91"/>
      <c r="L7" s="49"/>
      <c r="M7" s="3"/>
      <c r="N7" s="3"/>
    </row>
    <row r="8" spans="1:14">
      <c r="A8" s="29"/>
      <c r="B8" s="29"/>
      <c r="C8" s="29"/>
      <c r="D8" s="29"/>
      <c r="E8" s="29"/>
      <c r="F8" s="29"/>
      <c r="G8" s="19"/>
      <c r="H8" s="19" t="s">
        <v>182</v>
      </c>
      <c r="I8" s="19" t="s">
        <v>183</v>
      </c>
      <c r="J8" s="19" t="s">
        <v>184</v>
      </c>
      <c r="K8" s="19" t="s">
        <v>185</v>
      </c>
      <c r="L8" s="49"/>
      <c r="M8" s="2"/>
      <c r="N8" s="2"/>
    </row>
    <row r="9" spans="1:14">
      <c r="A9" s="29"/>
      <c r="B9" s="79" t="s">
        <v>194</v>
      </c>
      <c r="C9" s="80"/>
      <c r="D9" s="80"/>
      <c r="E9" s="80"/>
      <c r="F9" s="80"/>
      <c r="G9" s="81"/>
      <c r="H9" s="20">
        <f>H10+H35</f>
        <v>44379.084618000001</v>
      </c>
      <c r="I9" s="20">
        <f>I10+I35</f>
        <v>7201.8</v>
      </c>
      <c r="J9" s="20">
        <f>J10+J35</f>
        <v>7201.8</v>
      </c>
      <c r="K9" s="20">
        <f>K10+K35</f>
        <v>58782.684618000007</v>
      </c>
      <c r="L9" s="49"/>
      <c r="M9" s="2"/>
      <c r="N9" s="2"/>
    </row>
    <row r="10" spans="1:14" s="6" customFormat="1" ht="36" customHeight="1">
      <c r="A10" s="69" t="s">
        <v>6</v>
      </c>
      <c r="B10" s="86" t="s">
        <v>66</v>
      </c>
      <c r="C10" s="87"/>
      <c r="D10" s="87"/>
      <c r="E10" s="87"/>
      <c r="F10" s="87"/>
      <c r="G10" s="88"/>
      <c r="H10" s="20">
        <f>H11+H14+H18+H25+H33</f>
        <v>4100</v>
      </c>
      <c r="I10" s="20">
        <f>I11+I14+I18+I25+I33</f>
        <v>3000</v>
      </c>
      <c r="J10" s="20">
        <f>J11+J14+J18+J25+J33</f>
        <v>3000</v>
      </c>
      <c r="K10" s="20">
        <f>K11+K14+K18+K25+K33</f>
        <v>10100</v>
      </c>
      <c r="L10" s="50"/>
      <c r="M10" s="5"/>
      <c r="N10" s="5"/>
    </row>
    <row r="11" spans="1:14" s="14" customFormat="1" ht="195" customHeight="1">
      <c r="A11" s="29" t="s">
        <v>7</v>
      </c>
      <c r="B11" s="29" t="s">
        <v>218</v>
      </c>
      <c r="C11" s="21" t="s">
        <v>217</v>
      </c>
      <c r="D11" s="29" t="s">
        <v>246</v>
      </c>
      <c r="E11" s="29" t="s">
        <v>87</v>
      </c>
      <c r="F11" s="29" t="s">
        <v>9</v>
      </c>
      <c r="G11" s="19" t="s">
        <v>10</v>
      </c>
      <c r="H11" s="20">
        <v>1000</v>
      </c>
      <c r="I11" s="20">
        <v>1000</v>
      </c>
      <c r="J11" s="20">
        <v>1000</v>
      </c>
      <c r="K11" s="20">
        <f>H11+I11+J11</f>
        <v>3000</v>
      </c>
      <c r="L11" s="18"/>
      <c r="M11" s="13"/>
      <c r="N11" s="13"/>
    </row>
    <row r="12" spans="1:14" s="14" customFormat="1" ht="48" hidden="1">
      <c r="A12" s="29" t="s">
        <v>81</v>
      </c>
      <c r="B12" s="29" t="s">
        <v>11</v>
      </c>
      <c r="C12" s="29" t="s">
        <v>8</v>
      </c>
      <c r="D12" s="29" t="s">
        <v>246</v>
      </c>
      <c r="E12" s="29" t="s">
        <v>87</v>
      </c>
      <c r="F12" s="19" t="s">
        <v>12</v>
      </c>
      <c r="G12" s="19" t="s">
        <v>88</v>
      </c>
      <c r="H12" s="19">
        <v>4</v>
      </c>
      <c r="I12" s="19">
        <v>4</v>
      </c>
      <c r="J12" s="19">
        <v>4</v>
      </c>
      <c r="K12" s="22">
        <f t="shared" ref="K12:K34" si="0">H12+I12+J12</f>
        <v>12</v>
      </c>
      <c r="L12" s="18"/>
      <c r="M12" s="13"/>
      <c r="N12" s="13"/>
    </row>
    <row r="13" spans="1:14" s="14" customFormat="1" ht="48" hidden="1">
      <c r="A13" s="23" t="s">
        <v>80</v>
      </c>
      <c r="B13" s="29" t="s">
        <v>40</v>
      </c>
      <c r="C13" s="29" t="s">
        <v>41</v>
      </c>
      <c r="D13" s="29" t="s">
        <v>246</v>
      </c>
      <c r="E13" s="29" t="s">
        <v>87</v>
      </c>
      <c r="F13" s="19" t="s">
        <v>42</v>
      </c>
      <c r="G13" s="19" t="s">
        <v>88</v>
      </c>
      <c r="H13" s="19">
        <v>4</v>
      </c>
      <c r="I13" s="19">
        <v>4</v>
      </c>
      <c r="J13" s="19">
        <v>4</v>
      </c>
      <c r="K13" s="22">
        <f t="shared" si="0"/>
        <v>12</v>
      </c>
      <c r="L13" s="18"/>
      <c r="M13" s="13"/>
      <c r="N13" s="13"/>
    </row>
    <row r="14" spans="1:14" s="14" customFormat="1" ht="387" customHeight="1">
      <c r="A14" s="23" t="s">
        <v>36</v>
      </c>
      <c r="B14" s="15" t="s">
        <v>219</v>
      </c>
      <c r="C14" s="29" t="s">
        <v>103</v>
      </c>
      <c r="D14" s="29" t="s">
        <v>246</v>
      </c>
      <c r="E14" s="29" t="s">
        <v>202</v>
      </c>
      <c r="F14" s="29" t="s">
        <v>9</v>
      </c>
      <c r="G14" s="19" t="s">
        <v>10</v>
      </c>
      <c r="H14" s="24">
        <v>500</v>
      </c>
      <c r="I14" s="19">
        <v>500</v>
      </c>
      <c r="J14" s="19">
        <v>500</v>
      </c>
      <c r="K14" s="20">
        <f t="shared" si="0"/>
        <v>1500</v>
      </c>
      <c r="L14" s="18"/>
      <c r="M14" s="13"/>
      <c r="N14" s="13"/>
    </row>
    <row r="15" spans="1:14" s="10" customFormat="1" ht="48" hidden="1">
      <c r="A15" s="29" t="s">
        <v>84</v>
      </c>
      <c r="B15" s="29" t="s">
        <v>13</v>
      </c>
      <c r="C15" s="29" t="s">
        <v>65</v>
      </c>
      <c r="D15" s="29" t="s">
        <v>246</v>
      </c>
      <c r="E15" s="29" t="s">
        <v>87</v>
      </c>
      <c r="F15" s="29" t="s">
        <v>14</v>
      </c>
      <c r="G15" s="19" t="s">
        <v>15</v>
      </c>
      <c r="H15" s="19" t="s">
        <v>16</v>
      </c>
      <c r="I15" s="19" t="s">
        <v>16</v>
      </c>
      <c r="J15" s="19" t="s">
        <v>16</v>
      </c>
      <c r="K15" s="20" t="s">
        <v>16</v>
      </c>
      <c r="L15" s="49"/>
      <c r="M15" s="9"/>
      <c r="N15" s="9"/>
    </row>
    <row r="16" spans="1:14" s="10" customFormat="1" ht="60" hidden="1">
      <c r="A16" s="25" t="s">
        <v>86</v>
      </c>
      <c r="B16" s="29" t="s">
        <v>57</v>
      </c>
      <c r="C16" s="29" t="s">
        <v>78</v>
      </c>
      <c r="D16" s="29" t="s">
        <v>246</v>
      </c>
      <c r="E16" s="29" t="s">
        <v>87</v>
      </c>
      <c r="F16" s="29" t="s">
        <v>58</v>
      </c>
      <c r="G16" s="19" t="s">
        <v>59</v>
      </c>
      <c r="H16" s="26">
        <v>10</v>
      </c>
      <c r="I16" s="26">
        <v>10</v>
      </c>
      <c r="J16" s="26">
        <v>10</v>
      </c>
      <c r="K16" s="20">
        <f t="shared" si="0"/>
        <v>30</v>
      </c>
      <c r="L16" s="49"/>
      <c r="M16" s="9"/>
      <c r="N16" s="9"/>
    </row>
    <row r="17" spans="1:14" s="10" customFormat="1" ht="72" hidden="1">
      <c r="A17" s="27" t="s">
        <v>90</v>
      </c>
      <c r="B17" s="29" t="s">
        <v>60</v>
      </c>
      <c r="C17" s="29" t="s">
        <v>61</v>
      </c>
      <c r="D17" s="29" t="s">
        <v>246</v>
      </c>
      <c r="E17" s="29" t="s">
        <v>87</v>
      </c>
      <c r="F17" s="29" t="s">
        <v>62</v>
      </c>
      <c r="G17" s="19" t="s">
        <v>59</v>
      </c>
      <c r="H17" s="26">
        <v>10</v>
      </c>
      <c r="I17" s="26">
        <v>10</v>
      </c>
      <c r="J17" s="26">
        <v>10</v>
      </c>
      <c r="K17" s="22">
        <f t="shared" si="0"/>
        <v>30</v>
      </c>
      <c r="L17" s="49"/>
      <c r="M17" s="9"/>
      <c r="N17" s="9"/>
    </row>
    <row r="18" spans="1:14" s="8" customFormat="1" ht="225.75" customHeight="1">
      <c r="A18" s="25" t="s">
        <v>43</v>
      </c>
      <c r="B18" s="15" t="s">
        <v>220</v>
      </c>
      <c r="C18" s="29" t="s">
        <v>89</v>
      </c>
      <c r="D18" s="29" t="s">
        <v>247</v>
      </c>
      <c r="E18" s="29" t="s">
        <v>87</v>
      </c>
      <c r="F18" s="29" t="s">
        <v>9</v>
      </c>
      <c r="G18" s="29" t="s">
        <v>18</v>
      </c>
      <c r="H18" s="28">
        <v>500</v>
      </c>
      <c r="I18" s="29">
        <v>500</v>
      </c>
      <c r="J18" s="29">
        <v>500</v>
      </c>
      <c r="K18" s="20">
        <f t="shared" si="0"/>
        <v>1500</v>
      </c>
      <c r="L18" s="51"/>
      <c r="M18" s="7"/>
      <c r="N18" s="7"/>
    </row>
    <row r="19" spans="1:14" s="10" customFormat="1" ht="48" hidden="1">
      <c r="A19" s="25" t="s">
        <v>91</v>
      </c>
      <c r="B19" s="29" t="s">
        <v>19</v>
      </c>
      <c r="C19" s="29" t="s">
        <v>85</v>
      </c>
      <c r="D19" s="29" t="s">
        <v>247</v>
      </c>
      <c r="E19" s="29" t="s">
        <v>87</v>
      </c>
      <c r="F19" s="29" t="s">
        <v>20</v>
      </c>
      <c r="G19" s="19" t="s">
        <v>15</v>
      </c>
      <c r="H19" s="19" t="s">
        <v>16</v>
      </c>
      <c r="I19" s="19" t="s">
        <v>16</v>
      </c>
      <c r="J19" s="19" t="s">
        <v>16</v>
      </c>
      <c r="K19" s="20" t="s">
        <v>16</v>
      </c>
      <c r="L19" s="49"/>
      <c r="M19" s="9"/>
      <c r="N19" s="9"/>
    </row>
    <row r="20" spans="1:14" s="10" customFormat="1" ht="24" hidden="1">
      <c r="A20" s="29" t="s">
        <v>186</v>
      </c>
      <c r="B20" s="29" t="s">
        <v>21</v>
      </c>
      <c r="C20" s="29" t="s">
        <v>22</v>
      </c>
      <c r="D20" s="29" t="s">
        <v>82</v>
      </c>
      <c r="E20" s="29" t="s">
        <v>87</v>
      </c>
      <c r="F20" s="29" t="s">
        <v>92</v>
      </c>
      <c r="G20" s="19" t="s">
        <v>93</v>
      </c>
      <c r="H20" s="19">
        <v>5</v>
      </c>
      <c r="I20" s="19">
        <v>5</v>
      </c>
      <c r="J20" s="19">
        <v>5</v>
      </c>
      <c r="K20" s="22">
        <f t="shared" si="0"/>
        <v>15</v>
      </c>
      <c r="L20" s="49"/>
      <c r="M20" s="9"/>
      <c r="N20" s="9"/>
    </row>
    <row r="21" spans="1:14" s="10" customFormat="1" ht="48" hidden="1">
      <c r="A21" s="29" t="s">
        <v>187</v>
      </c>
      <c r="B21" s="29" t="s">
        <v>23</v>
      </c>
      <c r="C21" s="29" t="s">
        <v>68</v>
      </c>
      <c r="D21" s="29" t="s">
        <v>247</v>
      </c>
      <c r="E21" s="29" t="s">
        <v>87</v>
      </c>
      <c r="F21" s="29" t="s">
        <v>94</v>
      </c>
      <c r="G21" s="19" t="s">
        <v>93</v>
      </c>
      <c r="H21" s="19">
        <v>4</v>
      </c>
      <c r="I21" s="19">
        <v>4</v>
      </c>
      <c r="J21" s="19">
        <v>4</v>
      </c>
      <c r="K21" s="22">
        <f t="shared" si="0"/>
        <v>12</v>
      </c>
      <c r="L21" s="49"/>
      <c r="M21" s="9"/>
      <c r="N21" s="9"/>
    </row>
    <row r="22" spans="1:14" s="10" customFormat="1" ht="36" hidden="1">
      <c r="A22" s="27" t="s">
        <v>188</v>
      </c>
      <c r="B22" s="84" t="s">
        <v>72</v>
      </c>
      <c r="C22" s="29" t="s">
        <v>25</v>
      </c>
      <c r="D22" s="29" t="s">
        <v>248</v>
      </c>
      <c r="E22" s="29" t="s">
        <v>67</v>
      </c>
      <c r="F22" s="29" t="s">
        <v>17</v>
      </c>
      <c r="G22" s="19" t="s">
        <v>15</v>
      </c>
      <c r="H22" s="19" t="s">
        <v>16</v>
      </c>
      <c r="I22" s="19" t="s">
        <v>16</v>
      </c>
      <c r="J22" s="19" t="s">
        <v>16</v>
      </c>
      <c r="K22" s="20" t="s">
        <v>16</v>
      </c>
      <c r="L22" s="49"/>
      <c r="M22" s="9"/>
      <c r="N22" s="9"/>
    </row>
    <row r="23" spans="1:14" s="10" customFormat="1" ht="36" hidden="1">
      <c r="A23" s="27" t="s">
        <v>189</v>
      </c>
      <c r="B23" s="84"/>
      <c r="C23" s="29" t="s">
        <v>63</v>
      </c>
      <c r="D23" s="29" t="s">
        <v>248</v>
      </c>
      <c r="E23" s="29" t="s">
        <v>67</v>
      </c>
      <c r="F23" s="29" t="s">
        <v>17</v>
      </c>
      <c r="G23" s="19" t="s">
        <v>39</v>
      </c>
      <c r="H23" s="19" t="s">
        <v>64</v>
      </c>
      <c r="I23" s="19" t="s">
        <v>64</v>
      </c>
      <c r="J23" s="19" t="s">
        <v>64</v>
      </c>
      <c r="K23" s="20" t="s">
        <v>64</v>
      </c>
      <c r="L23" s="49"/>
      <c r="M23" s="9"/>
      <c r="N23" s="9"/>
    </row>
    <row r="24" spans="1:14" s="10" customFormat="1" ht="48" hidden="1">
      <c r="A24" s="27" t="s">
        <v>190</v>
      </c>
      <c r="B24" s="29" t="s">
        <v>222</v>
      </c>
      <c r="C24" s="29" t="s">
        <v>69</v>
      </c>
      <c r="D24" s="29" t="s">
        <v>246</v>
      </c>
      <c r="E24" s="29" t="s">
        <v>67</v>
      </c>
      <c r="F24" s="29" t="s">
        <v>71</v>
      </c>
      <c r="G24" s="19" t="s">
        <v>70</v>
      </c>
      <c r="H24" s="19" t="s">
        <v>51</v>
      </c>
      <c r="I24" s="19" t="s">
        <v>51</v>
      </c>
      <c r="J24" s="19" t="s">
        <v>51</v>
      </c>
      <c r="K24" s="20" t="s">
        <v>16</v>
      </c>
      <c r="L24" s="49"/>
      <c r="M24" s="9"/>
      <c r="N24" s="9"/>
    </row>
    <row r="25" spans="1:14" s="8" customFormat="1" ht="48">
      <c r="A25" s="29" t="s">
        <v>56</v>
      </c>
      <c r="B25" s="79" t="s">
        <v>53</v>
      </c>
      <c r="C25" s="80"/>
      <c r="D25" s="80"/>
      <c r="E25" s="81"/>
      <c r="F25" s="29" t="s">
        <v>9</v>
      </c>
      <c r="G25" s="19" t="s">
        <v>26</v>
      </c>
      <c r="H25" s="20">
        <f>H26+H27+H29+H30</f>
        <v>500</v>
      </c>
      <c r="I25" s="20">
        <f t="shared" ref="I25:K25" si="1">I26+I27+I29+I30</f>
        <v>500</v>
      </c>
      <c r="J25" s="20">
        <f t="shared" si="1"/>
        <v>500</v>
      </c>
      <c r="K25" s="20">
        <f t="shared" si="1"/>
        <v>1500</v>
      </c>
      <c r="L25" s="51"/>
      <c r="M25" s="7"/>
      <c r="N25" s="7"/>
    </row>
    <row r="26" spans="1:14" s="10" customFormat="1" ht="48">
      <c r="A26" s="23" t="s">
        <v>96</v>
      </c>
      <c r="B26" s="29" t="s">
        <v>44</v>
      </c>
      <c r="C26" s="29" t="s">
        <v>45</v>
      </c>
      <c r="D26" s="29" t="s">
        <v>246</v>
      </c>
      <c r="E26" s="29" t="s">
        <v>67</v>
      </c>
      <c r="F26" s="29" t="s">
        <v>24</v>
      </c>
      <c r="G26" s="19" t="s">
        <v>26</v>
      </c>
      <c r="H26" s="19">
        <v>50</v>
      </c>
      <c r="I26" s="19">
        <v>50</v>
      </c>
      <c r="J26" s="19">
        <v>50</v>
      </c>
      <c r="K26" s="20">
        <f t="shared" si="0"/>
        <v>150</v>
      </c>
      <c r="L26" s="49"/>
      <c r="M26" s="9"/>
      <c r="N26" s="9"/>
    </row>
    <row r="27" spans="1:14" s="10" customFormat="1" ht="48">
      <c r="A27" s="27" t="s">
        <v>97</v>
      </c>
      <c r="B27" s="29" t="s">
        <v>53</v>
      </c>
      <c r="C27" s="29" t="s">
        <v>74</v>
      </c>
      <c r="D27" s="29" t="s">
        <v>246</v>
      </c>
      <c r="E27" s="29" t="s">
        <v>67</v>
      </c>
      <c r="F27" s="29" t="s">
        <v>24</v>
      </c>
      <c r="G27" s="19" t="s">
        <v>26</v>
      </c>
      <c r="H27" s="19">
        <v>50</v>
      </c>
      <c r="I27" s="19">
        <v>50</v>
      </c>
      <c r="J27" s="19">
        <v>50</v>
      </c>
      <c r="K27" s="20">
        <f t="shared" si="0"/>
        <v>150</v>
      </c>
      <c r="L27" s="49"/>
      <c r="M27" s="9"/>
      <c r="N27" s="9"/>
    </row>
    <row r="28" spans="1:14" s="10" customFormat="1" ht="60" hidden="1">
      <c r="A28" s="27" t="s">
        <v>98</v>
      </c>
      <c r="B28" s="29" t="s">
        <v>53</v>
      </c>
      <c r="C28" s="29" t="s">
        <v>54</v>
      </c>
      <c r="D28" s="29" t="s">
        <v>246</v>
      </c>
      <c r="E28" s="29" t="s">
        <v>48</v>
      </c>
      <c r="F28" s="29" t="s">
        <v>55</v>
      </c>
      <c r="G28" s="19" t="s">
        <v>49</v>
      </c>
      <c r="H28" s="19">
        <v>107</v>
      </c>
      <c r="I28" s="19">
        <v>107</v>
      </c>
      <c r="J28" s="19">
        <v>107</v>
      </c>
      <c r="K28" s="20">
        <v>107</v>
      </c>
      <c r="L28" s="49"/>
      <c r="M28" s="9"/>
      <c r="N28" s="9"/>
    </row>
    <row r="29" spans="1:14" s="10" customFormat="1" ht="48">
      <c r="A29" s="72" t="s">
        <v>98</v>
      </c>
      <c r="B29" s="29" t="s">
        <v>30</v>
      </c>
      <c r="C29" s="29" t="s">
        <v>31</v>
      </c>
      <c r="D29" s="29" t="s">
        <v>246</v>
      </c>
      <c r="E29" s="29" t="s">
        <v>67</v>
      </c>
      <c r="F29" s="29" t="s">
        <v>24</v>
      </c>
      <c r="G29" s="19" t="s">
        <v>26</v>
      </c>
      <c r="H29" s="19">
        <v>300</v>
      </c>
      <c r="I29" s="19">
        <v>300</v>
      </c>
      <c r="J29" s="19">
        <v>300</v>
      </c>
      <c r="K29" s="20">
        <f t="shared" si="0"/>
        <v>900</v>
      </c>
      <c r="L29" s="49"/>
      <c r="M29" s="9"/>
      <c r="N29" s="9"/>
    </row>
    <row r="30" spans="1:14" s="10" customFormat="1" ht="48">
      <c r="A30" s="23" t="s">
        <v>99</v>
      </c>
      <c r="B30" s="29" t="s">
        <v>32</v>
      </c>
      <c r="C30" s="29" t="s">
        <v>73</v>
      </c>
      <c r="D30" s="29" t="s">
        <v>246</v>
      </c>
      <c r="E30" s="29" t="s">
        <v>67</v>
      </c>
      <c r="F30" s="29" t="s">
        <v>33</v>
      </c>
      <c r="G30" s="19" t="s">
        <v>26</v>
      </c>
      <c r="H30" s="19">
        <v>100</v>
      </c>
      <c r="I30" s="19">
        <v>100</v>
      </c>
      <c r="J30" s="19">
        <v>100</v>
      </c>
      <c r="K30" s="20">
        <f t="shared" si="0"/>
        <v>300</v>
      </c>
      <c r="L30" s="49"/>
      <c r="M30" s="9"/>
      <c r="N30" s="9"/>
    </row>
    <row r="31" spans="1:14" s="10" customFormat="1" ht="60" hidden="1">
      <c r="A31" s="29" t="s">
        <v>100</v>
      </c>
      <c r="B31" s="29" t="s">
        <v>46</v>
      </c>
      <c r="C31" s="29" t="s">
        <v>47</v>
      </c>
      <c r="D31" s="29" t="s">
        <v>247</v>
      </c>
      <c r="E31" s="29" t="s">
        <v>48</v>
      </c>
      <c r="F31" s="29" t="s">
        <v>55</v>
      </c>
      <c r="G31" s="19" t="s">
        <v>49</v>
      </c>
      <c r="H31" s="19">
        <v>103</v>
      </c>
      <c r="I31" s="19">
        <v>103</v>
      </c>
      <c r="J31" s="19">
        <v>103</v>
      </c>
      <c r="K31" s="20">
        <v>103</v>
      </c>
      <c r="L31" s="49"/>
      <c r="M31" s="9"/>
      <c r="N31" s="9"/>
    </row>
    <row r="32" spans="1:14" s="10" customFormat="1" ht="60" hidden="1">
      <c r="A32" s="29" t="s">
        <v>101</v>
      </c>
      <c r="B32" s="29" t="s">
        <v>52</v>
      </c>
      <c r="C32" s="29" t="s">
        <v>102</v>
      </c>
      <c r="D32" s="29" t="s">
        <v>247</v>
      </c>
      <c r="E32" s="29" t="s">
        <v>67</v>
      </c>
      <c r="F32" s="29" t="s">
        <v>95</v>
      </c>
      <c r="G32" s="19" t="s">
        <v>50</v>
      </c>
      <c r="H32" s="19" t="s">
        <v>16</v>
      </c>
      <c r="I32" s="19" t="s">
        <v>16</v>
      </c>
      <c r="J32" s="19" t="s">
        <v>16</v>
      </c>
      <c r="K32" s="20" t="s">
        <v>16</v>
      </c>
      <c r="L32" s="49"/>
      <c r="M32" s="9"/>
      <c r="N32" s="9"/>
    </row>
    <row r="33" spans="1:14" s="8" customFormat="1" ht="48">
      <c r="A33" s="29" t="s">
        <v>79</v>
      </c>
      <c r="B33" s="79" t="s">
        <v>221</v>
      </c>
      <c r="C33" s="80"/>
      <c r="D33" s="80"/>
      <c r="E33" s="81"/>
      <c r="F33" s="29" t="s">
        <v>9</v>
      </c>
      <c r="G33" s="29"/>
      <c r="H33" s="28">
        <f>H34</f>
        <v>1600</v>
      </c>
      <c r="I33" s="28">
        <v>500</v>
      </c>
      <c r="J33" s="28">
        <v>500</v>
      </c>
      <c r="K33" s="20">
        <f t="shared" si="0"/>
        <v>2600</v>
      </c>
      <c r="L33" s="51"/>
      <c r="M33" s="7"/>
      <c r="N33" s="7"/>
    </row>
    <row r="34" spans="1:14" s="10" customFormat="1" ht="48">
      <c r="A34" s="23" t="s">
        <v>223</v>
      </c>
      <c r="B34" s="44" t="s">
        <v>29</v>
      </c>
      <c r="C34" s="29" t="s">
        <v>191</v>
      </c>
      <c r="D34" s="29" t="s">
        <v>247</v>
      </c>
      <c r="E34" s="29" t="s">
        <v>67</v>
      </c>
      <c r="F34" s="29" t="s">
        <v>24</v>
      </c>
      <c r="G34" s="19" t="s">
        <v>26</v>
      </c>
      <c r="H34" s="30">
        <v>1600</v>
      </c>
      <c r="I34" s="24">
        <v>500</v>
      </c>
      <c r="J34" s="24">
        <v>500</v>
      </c>
      <c r="K34" s="20">
        <f t="shared" si="0"/>
        <v>2600</v>
      </c>
      <c r="L34" s="49"/>
      <c r="M34" s="9"/>
      <c r="N34" s="9"/>
    </row>
    <row r="35" spans="1:14" s="6" customFormat="1" ht="18.75">
      <c r="A35" s="69" t="s">
        <v>35</v>
      </c>
      <c r="B35" s="83" t="s">
        <v>34</v>
      </c>
      <c r="C35" s="83"/>
      <c r="D35" s="83"/>
      <c r="E35" s="83"/>
      <c r="F35" s="83"/>
      <c r="G35" s="19" t="s">
        <v>10</v>
      </c>
      <c r="H35" s="20">
        <f>H36+H39+H50+H75+H79+H86</f>
        <v>40279.084618000001</v>
      </c>
      <c r="I35" s="20">
        <f>I36+I39+I50+I75+I79+I86</f>
        <v>4201.8</v>
      </c>
      <c r="J35" s="20">
        <f>J36+J39+J50+J75+J79+J86</f>
        <v>4201.8</v>
      </c>
      <c r="K35" s="20">
        <f>K36+K39+K50+K75+K79+K86</f>
        <v>48682.684618000007</v>
      </c>
      <c r="L35" s="50"/>
      <c r="M35" s="5"/>
      <c r="N35" s="5"/>
    </row>
    <row r="36" spans="1:14" s="8" customFormat="1" ht="98.25" customHeight="1">
      <c r="A36" s="31" t="s">
        <v>137</v>
      </c>
      <c r="B36" s="79" t="s">
        <v>104</v>
      </c>
      <c r="C36" s="80"/>
      <c r="D36" s="80"/>
      <c r="E36" s="80"/>
      <c r="F36" s="81"/>
      <c r="G36" s="19" t="s">
        <v>26</v>
      </c>
      <c r="H36" s="24">
        <f>H37+H38</f>
        <v>101.8</v>
      </c>
      <c r="I36" s="24">
        <f t="shared" ref="I36:J36" si="2">I37+I38</f>
        <v>101.8</v>
      </c>
      <c r="J36" s="24">
        <f t="shared" si="2"/>
        <v>101.8</v>
      </c>
      <c r="K36" s="24">
        <f>H36+I36+J36</f>
        <v>305.39999999999998</v>
      </c>
      <c r="L36" s="51"/>
      <c r="M36" s="7"/>
      <c r="N36" s="7"/>
    </row>
    <row r="37" spans="1:14" s="10" customFormat="1" ht="135" customHeight="1">
      <c r="A37" s="31" t="s">
        <v>139</v>
      </c>
      <c r="B37" s="29" t="s">
        <v>105</v>
      </c>
      <c r="C37" s="29" t="s">
        <v>200</v>
      </c>
      <c r="D37" s="19" t="s">
        <v>249</v>
      </c>
      <c r="E37" s="19" t="s">
        <v>106</v>
      </c>
      <c r="F37" s="19" t="s">
        <v>107</v>
      </c>
      <c r="G37" s="19" t="s">
        <v>26</v>
      </c>
      <c r="H37" s="24">
        <v>30</v>
      </c>
      <c r="I37" s="24">
        <v>30</v>
      </c>
      <c r="J37" s="24">
        <v>30</v>
      </c>
      <c r="K37" s="24">
        <f t="shared" ref="K37:K86" si="3">H37+I37+J37</f>
        <v>90</v>
      </c>
      <c r="L37" s="49"/>
      <c r="M37" s="9"/>
      <c r="N37" s="9"/>
    </row>
    <row r="38" spans="1:14" s="10" customFormat="1" ht="36">
      <c r="A38" s="19" t="s">
        <v>138</v>
      </c>
      <c r="B38" s="29" t="s">
        <v>108</v>
      </c>
      <c r="C38" s="29" t="s">
        <v>109</v>
      </c>
      <c r="D38" s="19" t="s">
        <v>250</v>
      </c>
      <c r="E38" s="19" t="s">
        <v>106</v>
      </c>
      <c r="F38" s="19" t="s">
        <v>107</v>
      </c>
      <c r="G38" s="19" t="s">
        <v>26</v>
      </c>
      <c r="H38" s="24">
        <v>71.8</v>
      </c>
      <c r="I38" s="24">
        <v>71.8</v>
      </c>
      <c r="J38" s="24">
        <v>71.8</v>
      </c>
      <c r="K38" s="24">
        <f t="shared" si="3"/>
        <v>215.39999999999998</v>
      </c>
      <c r="L38" s="49"/>
      <c r="M38" s="9"/>
      <c r="N38" s="9"/>
    </row>
    <row r="39" spans="1:14" s="8" customFormat="1" ht="18.75" customHeight="1">
      <c r="A39" s="19" t="s">
        <v>140</v>
      </c>
      <c r="B39" s="92" t="s">
        <v>110</v>
      </c>
      <c r="C39" s="93"/>
      <c r="D39" s="93"/>
      <c r="E39" s="94"/>
      <c r="F39" s="19" t="s">
        <v>107</v>
      </c>
      <c r="G39" s="19" t="s">
        <v>26</v>
      </c>
      <c r="H39" s="24">
        <f>SUM(H40:H49)</f>
        <v>8781.18</v>
      </c>
      <c r="I39" s="24">
        <f>SUM(I40:I46)</f>
        <v>0</v>
      </c>
      <c r="J39" s="24">
        <f>SUM(J40:J46)</f>
        <v>0</v>
      </c>
      <c r="K39" s="24">
        <f t="shared" si="3"/>
        <v>8781.18</v>
      </c>
      <c r="L39" s="51"/>
      <c r="M39" s="7"/>
      <c r="N39" s="7"/>
    </row>
    <row r="40" spans="1:14" s="10" customFormat="1" ht="72">
      <c r="A40" s="32" t="s">
        <v>141</v>
      </c>
      <c r="B40" s="61" t="s">
        <v>227</v>
      </c>
      <c r="C40" s="61" t="s">
        <v>228</v>
      </c>
      <c r="D40" s="61" t="s">
        <v>243</v>
      </c>
      <c r="E40" s="29" t="s">
        <v>202</v>
      </c>
      <c r="F40" s="19" t="s">
        <v>107</v>
      </c>
      <c r="G40" s="19" t="s">
        <v>26</v>
      </c>
      <c r="H40" s="24">
        <v>1197.7</v>
      </c>
      <c r="I40" s="24">
        <v>0</v>
      </c>
      <c r="J40" s="24">
        <v>0</v>
      </c>
      <c r="K40" s="24">
        <f t="shared" si="3"/>
        <v>1197.7</v>
      </c>
      <c r="L40" s="49"/>
      <c r="M40" s="9"/>
      <c r="N40" s="9"/>
    </row>
    <row r="41" spans="1:14" s="10" customFormat="1" ht="72">
      <c r="A41" s="32" t="s">
        <v>142</v>
      </c>
      <c r="B41" s="61" t="s">
        <v>229</v>
      </c>
      <c r="C41" s="61" t="s">
        <v>230</v>
      </c>
      <c r="D41" s="61" t="s">
        <v>243</v>
      </c>
      <c r="E41" s="29" t="s">
        <v>202</v>
      </c>
      <c r="F41" s="19" t="s">
        <v>107</v>
      </c>
      <c r="G41" s="19" t="s">
        <v>26</v>
      </c>
      <c r="H41" s="24">
        <v>0</v>
      </c>
      <c r="I41" s="24">
        <v>0</v>
      </c>
      <c r="J41" s="24">
        <v>0</v>
      </c>
      <c r="K41" s="24">
        <f t="shared" si="3"/>
        <v>0</v>
      </c>
      <c r="L41" s="49"/>
      <c r="M41" s="9"/>
      <c r="N41" s="9"/>
    </row>
    <row r="42" spans="1:14" s="10" customFormat="1" ht="72">
      <c r="A42" s="32" t="s">
        <v>143</v>
      </c>
      <c r="B42" s="61" t="s">
        <v>231</v>
      </c>
      <c r="C42" s="61" t="s">
        <v>75</v>
      </c>
      <c r="D42" s="61" t="s">
        <v>243</v>
      </c>
      <c r="E42" s="29" t="s">
        <v>202</v>
      </c>
      <c r="F42" s="19" t="s">
        <v>107</v>
      </c>
      <c r="G42" s="19" t="s">
        <v>26</v>
      </c>
      <c r="H42" s="24">
        <v>1116</v>
      </c>
      <c r="I42" s="24">
        <v>0</v>
      </c>
      <c r="J42" s="24">
        <v>0</v>
      </c>
      <c r="K42" s="24">
        <f t="shared" si="3"/>
        <v>1116</v>
      </c>
      <c r="L42" s="49"/>
      <c r="M42" s="9"/>
      <c r="N42" s="9"/>
    </row>
    <row r="43" spans="1:14" s="10" customFormat="1" ht="60">
      <c r="A43" s="32" t="s">
        <v>144</v>
      </c>
      <c r="B43" s="61" t="s">
        <v>232</v>
      </c>
      <c r="C43" s="61" t="s">
        <v>76</v>
      </c>
      <c r="D43" s="61" t="s">
        <v>243</v>
      </c>
      <c r="E43" s="29" t="s">
        <v>202</v>
      </c>
      <c r="F43" s="19" t="s">
        <v>107</v>
      </c>
      <c r="G43" s="19" t="s">
        <v>26</v>
      </c>
      <c r="H43" s="22">
        <v>1783.5</v>
      </c>
      <c r="I43" s="24">
        <v>0</v>
      </c>
      <c r="J43" s="24">
        <v>0</v>
      </c>
      <c r="K43" s="24">
        <f t="shared" si="3"/>
        <v>1783.5</v>
      </c>
      <c r="L43" s="49"/>
      <c r="M43" s="9"/>
      <c r="N43" s="9"/>
    </row>
    <row r="44" spans="1:14" s="10" customFormat="1" ht="24">
      <c r="A44" s="32" t="s">
        <v>145</v>
      </c>
      <c r="B44" s="61" t="s">
        <v>233</v>
      </c>
      <c r="C44" s="61" t="s">
        <v>234</v>
      </c>
      <c r="D44" s="61" t="s">
        <v>243</v>
      </c>
      <c r="E44" s="29" t="s">
        <v>202</v>
      </c>
      <c r="F44" s="19" t="s">
        <v>107</v>
      </c>
      <c r="G44" s="19" t="s">
        <v>26</v>
      </c>
      <c r="H44" s="22">
        <v>1269.5999999999999</v>
      </c>
      <c r="I44" s="24">
        <v>0</v>
      </c>
      <c r="J44" s="24">
        <v>0</v>
      </c>
      <c r="K44" s="24">
        <f t="shared" si="3"/>
        <v>1269.5999999999999</v>
      </c>
      <c r="L44" s="49"/>
      <c r="M44" s="9"/>
      <c r="N44" s="9"/>
    </row>
    <row r="45" spans="1:14" s="10" customFormat="1" ht="36">
      <c r="A45" s="32" t="s">
        <v>146</v>
      </c>
      <c r="B45" s="61" t="s">
        <v>235</v>
      </c>
      <c r="C45" s="61" t="s">
        <v>236</v>
      </c>
      <c r="D45" s="61" t="s">
        <v>243</v>
      </c>
      <c r="E45" s="29" t="s">
        <v>202</v>
      </c>
      <c r="F45" s="19" t="s">
        <v>107</v>
      </c>
      <c r="G45" s="19" t="s">
        <v>26</v>
      </c>
      <c r="H45" s="24">
        <v>631.17999999999995</v>
      </c>
      <c r="I45" s="24">
        <v>0</v>
      </c>
      <c r="J45" s="24">
        <v>0</v>
      </c>
      <c r="K45" s="24">
        <f t="shared" si="3"/>
        <v>631.17999999999995</v>
      </c>
      <c r="L45" s="49"/>
      <c r="M45" s="9"/>
      <c r="N45" s="9"/>
    </row>
    <row r="46" spans="1:14" s="10" customFormat="1" ht="36">
      <c r="A46" s="32" t="s">
        <v>147</v>
      </c>
      <c r="B46" s="62" t="s">
        <v>237</v>
      </c>
      <c r="C46" s="61" t="s">
        <v>77</v>
      </c>
      <c r="D46" s="61" t="s">
        <v>243</v>
      </c>
      <c r="E46" s="29" t="s">
        <v>202</v>
      </c>
      <c r="F46" s="19" t="s">
        <v>107</v>
      </c>
      <c r="G46" s="19" t="s">
        <v>26</v>
      </c>
      <c r="H46" s="24">
        <v>1993</v>
      </c>
      <c r="I46" s="24">
        <v>0</v>
      </c>
      <c r="J46" s="24">
        <v>0</v>
      </c>
      <c r="K46" s="24">
        <f t="shared" si="3"/>
        <v>1993</v>
      </c>
      <c r="L46" s="49"/>
      <c r="M46" s="9"/>
      <c r="N46" s="9"/>
    </row>
    <row r="47" spans="1:14" s="10" customFormat="1" ht="24">
      <c r="A47" s="43" t="s">
        <v>224</v>
      </c>
      <c r="B47" s="65" t="s">
        <v>238</v>
      </c>
      <c r="C47" s="63" t="s">
        <v>239</v>
      </c>
      <c r="D47" s="61" t="s">
        <v>243</v>
      </c>
      <c r="E47" s="29" t="s">
        <v>202</v>
      </c>
      <c r="F47" s="19" t="s">
        <v>107</v>
      </c>
      <c r="G47" s="19" t="s">
        <v>26</v>
      </c>
      <c r="H47" s="66">
        <v>361.6</v>
      </c>
      <c r="I47" s="24">
        <v>0</v>
      </c>
      <c r="J47" s="24">
        <v>0</v>
      </c>
      <c r="K47" s="24">
        <f t="shared" si="3"/>
        <v>361.6</v>
      </c>
      <c r="L47" s="49"/>
      <c r="M47" s="9"/>
      <c r="N47" s="9"/>
    </row>
    <row r="48" spans="1:14" s="10" customFormat="1" ht="24">
      <c r="A48" s="43" t="s">
        <v>225</v>
      </c>
      <c r="B48" s="65" t="s">
        <v>240</v>
      </c>
      <c r="C48" s="63" t="s">
        <v>241</v>
      </c>
      <c r="D48" s="61" t="s">
        <v>243</v>
      </c>
      <c r="E48" s="29" t="s">
        <v>202</v>
      </c>
      <c r="F48" s="19" t="s">
        <v>107</v>
      </c>
      <c r="G48" s="19" t="s">
        <v>26</v>
      </c>
      <c r="H48" s="66">
        <v>428.6</v>
      </c>
      <c r="I48" s="24">
        <v>0</v>
      </c>
      <c r="J48" s="24">
        <v>0</v>
      </c>
      <c r="K48" s="24">
        <f t="shared" si="3"/>
        <v>428.6</v>
      </c>
      <c r="L48" s="49"/>
      <c r="M48" s="9"/>
      <c r="N48" s="9"/>
    </row>
    <row r="49" spans="1:14" s="10" customFormat="1" ht="24">
      <c r="A49" s="32" t="s">
        <v>226</v>
      </c>
      <c r="B49" s="67" t="s">
        <v>245</v>
      </c>
      <c r="C49" s="63" t="s">
        <v>242</v>
      </c>
      <c r="D49" s="61" t="s">
        <v>243</v>
      </c>
      <c r="E49" s="29" t="s">
        <v>202</v>
      </c>
      <c r="F49" s="19" t="s">
        <v>107</v>
      </c>
      <c r="G49" s="19" t="s">
        <v>26</v>
      </c>
      <c r="H49" s="24">
        <v>0</v>
      </c>
      <c r="I49" s="24">
        <v>0</v>
      </c>
      <c r="J49" s="24">
        <v>0</v>
      </c>
      <c r="K49" s="24">
        <v>0</v>
      </c>
      <c r="L49" s="49"/>
      <c r="M49" s="9"/>
      <c r="N49" s="9"/>
    </row>
    <row r="50" spans="1:14" s="8" customFormat="1" ht="67.5" customHeight="1">
      <c r="A50" s="19" t="s">
        <v>148</v>
      </c>
      <c r="B50" s="92" t="s">
        <v>111</v>
      </c>
      <c r="C50" s="93"/>
      <c r="D50" s="93"/>
      <c r="E50" s="93"/>
      <c r="F50" s="94"/>
      <c r="G50" s="19" t="s">
        <v>26</v>
      </c>
      <c r="H50" s="24">
        <f>SUM(H51:H74)</f>
        <v>22961.704618000003</v>
      </c>
      <c r="I50" s="24">
        <f t="shared" ref="I50:J50" si="4">SUM(I51:I72)</f>
        <v>0</v>
      </c>
      <c r="J50" s="24">
        <f t="shared" si="4"/>
        <v>0</v>
      </c>
      <c r="K50" s="24">
        <f t="shared" si="3"/>
        <v>22961.704618000003</v>
      </c>
      <c r="L50" s="51"/>
      <c r="M50" s="7"/>
      <c r="N50" s="7"/>
    </row>
    <row r="51" spans="1:14" s="10" customFormat="1" ht="204">
      <c r="A51" s="31" t="s">
        <v>149</v>
      </c>
      <c r="B51" s="71" t="s">
        <v>112</v>
      </c>
      <c r="C51" s="61" t="s">
        <v>312</v>
      </c>
      <c r="D51" s="61" t="s">
        <v>264</v>
      </c>
      <c r="E51" s="29" t="s">
        <v>202</v>
      </c>
      <c r="F51" s="19" t="s">
        <v>107</v>
      </c>
      <c r="G51" s="19" t="s">
        <v>26</v>
      </c>
      <c r="H51" s="30">
        <v>1893.25</v>
      </c>
      <c r="I51" s="24">
        <v>0</v>
      </c>
      <c r="J51" s="24">
        <v>0</v>
      </c>
      <c r="K51" s="24">
        <f t="shared" si="3"/>
        <v>1893.25</v>
      </c>
      <c r="L51" s="49"/>
      <c r="M51" s="9"/>
      <c r="N51" s="9"/>
    </row>
    <row r="52" spans="1:14" s="10" customFormat="1" ht="132">
      <c r="A52" s="31" t="s">
        <v>150</v>
      </c>
      <c r="B52" s="21" t="s">
        <v>113</v>
      </c>
      <c r="C52" s="61" t="s">
        <v>114</v>
      </c>
      <c r="D52" s="61" t="s">
        <v>265</v>
      </c>
      <c r="E52" s="29" t="s">
        <v>202</v>
      </c>
      <c r="F52" s="19" t="s">
        <v>107</v>
      </c>
      <c r="G52" s="19" t="s">
        <v>26</v>
      </c>
      <c r="H52" s="24">
        <v>373.9</v>
      </c>
      <c r="I52" s="24">
        <v>0</v>
      </c>
      <c r="J52" s="24">
        <v>0</v>
      </c>
      <c r="K52" s="24">
        <f t="shared" si="3"/>
        <v>373.9</v>
      </c>
      <c r="L52" s="49"/>
      <c r="M52" s="9"/>
      <c r="N52" s="9"/>
    </row>
    <row r="53" spans="1:14" s="10" customFormat="1" ht="48">
      <c r="A53" s="31" t="s">
        <v>151</v>
      </c>
      <c r="B53" s="29" t="s">
        <v>115</v>
      </c>
      <c r="C53" s="61" t="s">
        <v>116</v>
      </c>
      <c r="D53" s="61" t="s">
        <v>265</v>
      </c>
      <c r="E53" s="29" t="s">
        <v>202</v>
      </c>
      <c r="F53" s="19" t="s">
        <v>107</v>
      </c>
      <c r="G53" s="19" t="s">
        <v>26</v>
      </c>
      <c r="H53" s="24">
        <v>484.7</v>
      </c>
      <c r="I53" s="24">
        <v>0</v>
      </c>
      <c r="J53" s="24">
        <v>0</v>
      </c>
      <c r="K53" s="24">
        <f t="shared" si="3"/>
        <v>484.7</v>
      </c>
      <c r="L53" s="49"/>
      <c r="M53" s="9"/>
      <c r="N53" s="9"/>
    </row>
    <row r="54" spans="1:14" s="10" customFormat="1" ht="96">
      <c r="A54" s="31" t="s">
        <v>152</v>
      </c>
      <c r="B54" s="71" t="s">
        <v>192</v>
      </c>
      <c r="C54" s="61" t="s">
        <v>251</v>
      </c>
      <c r="D54" s="61" t="s">
        <v>117</v>
      </c>
      <c r="E54" s="29" t="s">
        <v>202</v>
      </c>
      <c r="F54" s="19" t="s">
        <v>107</v>
      </c>
      <c r="G54" s="19" t="s">
        <v>26</v>
      </c>
      <c r="H54" s="30">
        <v>9325.7039999999997</v>
      </c>
      <c r="I54" s="24">
        <v>0</v>
      </c>
      <c r="J54" s="24">
        <v>0</v>
      </c>
      <c r="K54" s="24">
        <f t="shared" si="3"/>
        <v>9325.7039999999997</v>
      </c>
      <c r="L54" s="49"/>
      <c r="M54" s="9"/>
      <c r="N54" s="9"/>
    </row>
    <row r="55" spans="1:14" s="10" customFormat="1" ht="84">
      <c r="A55" s="31" t="s">
        <v>153</v>
      </c>
      <c r="B55" s="21" t="s">
        <v>124</v>
      </c>
      <c r="C55" s="61" t="s">
        <v>252</v>
      </c>
      <c r="D55" s="61" t="s">
        <v>263</v>
      </c>
      <c r="E55" s="29" t="s">
        <v>202</v>
      </c>
      <c r="F55" s="19" t="s">
        <v>107</v>
      </c>
      <c r="G55" s="19" t="s">
        <v>26</v>
      </c>
      <c r="H55" s="24">
        <v>126.21691200000001</v>
      </c>
      <c r="I55" s="24">
        <v>0</v>
      </c>
      <c r="J55" s="24">
        <v>0</v>
      </c>
      <c r="K55" s="24">
        <f t="shared" si="3"/>
        <v>126.21691200000001</v>
      </c>
      <c r="L55" s="49"/>
      <c r="M55" s="9"/>
      <c r="N55" s="9"/>
    </row>
    <row r="56" spans="1:14" s="10" customFormat="1" ht="36">
      <c r="A56" s="31" t="s">
        <v>154</v>
      </c>
      <c r="B56" s="21" t="s">
        <v>125</v>
      </c>
      <c r="C56" s="61" t="s">
        <v>253</v>
      </c>
      <c r="D56" s="61" t="s">
        <v>263</v>
      </c>
      <c r="E56" s="29" t="s">
        <v>202</v>
      </c>
      <c r="F56" s="19" t="s">
        <v>107</v>
      </c>
      <c r="G56" s="19" t="s">
        <v>26</v>
      </c>
      <c r="H56" s="24">
        <v>315.54227999999995</v>
      </c>
      <c r="I56" s="24">
        <v>0</v>
      </c>
      <c r="J56" s="24">
        <v>0</v>
      </c>
      <c r="K56" s="24">
        <f t="shared" si="3"/>
        <v>315.54227999999995</v>
      </c>
      <c r="L56" s="49"/>
      <c r="M56" s="9"/>
      <c r="N56" s="9"/>
    </row>
    <row r="57" spans="1:14" s="10" customFormat="1" ht="60">
      <c r="A57" s="31" t="s">
        <v>155</v>
      </c>
      <c r="B57" s="21" t="s">
        <v>126</v>
      </c>
      <c r="C57" s="61" t="s">
        <v>294</v>
      </c>
      <c r="D57" s="61" t="s">
        <v>263</v>
      </c>
      <c r="E57" s="29" t="s">
        <v>202</v>
      </c>
      <c r="F57" s="19" t="s">
        <v>107</v>
      </c>
      <c r="G57" s="19" t="s">
        <v>26</v>
      </c>
      <c r="H57" s="24">
        <v>631.0845599999999</v>
      </c>
      <c r="I57" s="24">
        <v>0</v>
      </c>
      <c r="J57" s="24">
        <v>0</v>
      </c>
      <c r="K57" s="24">
        <f t="shared" si="3"/>
        <v>631.0845599999999</v>
      </c>
      <c r="L57" s="49"/>
      <c r="M57" s="9"/>
      <c r="N57" s="9"/>
    </row>
    <row r="58" spans="1:14" s="10" customFormat="1" ht="96">
      <c r="A58" s="31" t="s">
        <v>156</v>
      </c>
      <c r="B58" s="21" t="s">
        <v>127</v>
      </c>
      <c r="C58" s="61" t="s">
        <v>296</v>
      </c>
      <c r="D58" s="61" t="s">
        <v>263</v>
      </c>
      <c r="E58" s="29" t="s">
        <v>202</v>
      </c>
      <c r="F58" s="19" t="s">
        <v>107</v>
      </c>
      <c r="G58" s="19" t="s">
        <v>26</v>
      </c>
      <c r="H58" s="24">
        <v>915.07261199999994</v>
      </c>
      <c r="I58" s="24">
        <v>0</v>
      </c>
      <c r="J58" s="24">
        <v>0</v>
      </c>
      <c r="K58" s="24">
        <f t="shared" si="3"/>
        <v>915.07261199999994</v>
      </c>
      <c r="L58" s="49"/>
      <c r="M58" s="9"/>
      <c r="N58" s="9"/>
    </row>
    <row r="59" spans="1:14" s="10" customFormat="1" ht="252">
      <c r="A59" s="31" t="s">
        <v>157</v>
      </c>
      <c r="B59" s="21" t="s">
        <v>128</v>
      </c>
      <c r="C59" s="61" t="s">
        <v>254</v>
      </c>
      <c r="D59" s="61" t="s">
        <v>263</v>
      </c>
      <c r="E59" s="29" t="s">
        <v>202</v>
      </c>
      <c r="F59" s="19" t="s">
        <v>107</v>
      </c>
      <c r="G59" s="19" t="s">
        <v>26</v>
      </c>
      <c r="H59" s="24">
        <v>1451.4944879999998</v>
      </c>
      <c r="I59" s="24">
        <v>0</v>
      </c>
      <c r="J59" s="24">
        <v>0</v>
      </c>
      <c r="K59" s="24">
        <f t="shared" si="3"/>
        <v>1451.4944879999998</v>
      </c>
      <c r="L59" s="49"/>
      <c r="M59" s="9"/>
      <c r="N59" s="9"/>
    </row>
    <row r="60" spans="1:14" s="10" customFormat="1" ht="120">
      <c r="A60" s="31" t="s">
        <v>158</v>
      </c>
      <c r="B60" s="21" t="s">
        <v>129</v>
      </c>
      <c r="C60" s="61" t="s">
        <v>255</v>
      </c>
      <c r="D60" s="61" t="s">
        <v>263</v>
      </c>
      <c r="E60" s="29" t="s">
        <v>202</v>
      </c>
      <c r="F60" s="19" t="s">
        <v>107</v>
      </c>
      <c r="G60" s="19" t="s">
        <v>26</v>
      </c>
      <c r="H60" s="24">
        <v>631.0845599999999</v>
      </c>
      <c r="I60" s="24">
        <v>0</v>
      </c>
      <c r="J60" s="24">
        <v>0</v>
      </c>
      <c r="K60" s="24">
        <f t="shared" si="3"/>
        <v>631.0845599999999</v>
      </c>
      <c r="L60" s="49"/>
      <c r="M60" s="9"/>
      <c r="N60" s="9"/>
    </row>
    <row r="61" spans="1:14" s="10" customFormat="1" ht="168">
      <c r="A61" s="31" t="s">
        <v>159</v>
      </c>
      <c r="B61" s="45" t="s">
        <v>130</v>
      </c>
      <c r="C61" s="64" t="s">
        <v>256</v>
      </c>
      <c r="D61" s="61" t="s">
        <v>263</v>
      </c>
      <c r="E61" s="29" t="s">
        <v>202</v>
      </c>
      <c r="F61" s="19" t="s">
        <v>107</v>
      </c>
      <c r="G61" s="19" t="s">
        <v>26</v>
      </c>
      <c r="H61" s="24">
        <v>536.42187599999988</v>
      </c>
      <c r="I61" s="24">
        <v>0</v>
      </c>
      <c r="J61" s="24">
        <v>0</v>
      </c>
      <c r="K61" s="24">
        <f t="shared" si="3"/>
        <v>536.42187599999988</v>
      </c>
      <c r="L61" s="49"/>
      <c r="M61" s="9"/>
      <c r="N61" s="9"/>
    </row>
    <row r="62" spans="1:14" s="10" customFormat="1" ht="72">
      <c r="A62" s="31" t="s">
        <v>160</v>
      </c>
      <c r="B62" s="65" t="s">
        <v>257</v>
      </c>
      <c r="C62" s="63" t="s">
        <v>260</v>
      </c>
      <c r="D62" s="61" t="s">
        <v>263</v>
      </c>
      <c r="E62" s="29" t="s">
        <v>202</v>
      </c>
      <c r="F62" s="19" t="s">
        <v>107</v>
      </c>
      <c r="G62" s="19" t="s">
        <v>26</v>
      </c>
      <c r="H62" s="30">
        <v>239.81200000000001</v>
      </c>
      <c r="I62" s="24">
        <v>0</v>
      </c>
      <c r="J62" s="24">
        <v>0</v>
      </c>
      <c r="K62" s="24">
        <f t="shared" si="3"/>
        <v>239.81200000000001</v>
      </c>
      <c r="L62" s="49"/>
      <c r="M62" s="9"/>
      <c r="N62" s="9"/>
    </row>
    <row r="63" spans="1:14" s="10" customFormat="1" ht="84">
      <c r="A63" s="31" t="s">
        <v>161</v>
      </c>
      <c r="B63" s="65" t="s">
        <v>258</v>
      </c>
      <c r="C63" s="63" t="s">
        <v>261</v>
      </c>
      <c r="D63" s="61" t="s">
        <v>263</v>
      </c>
      <c r="E63" s="29" t="s">
        <v>202</v>
      </c>
      <c r="F63" s="19" t="s">
        <v>107</v>
      </c>
      <c r="G63" s="19" t="s">
        <v>26</v>
      </c>
      <c r="H63" s="30">
        <v>508.02300000000002</v>
      </c>
      <c r="I63" s="24">
        <v>0</v>
      </c>
      <c r="J63" s="24">
        <v>0</v>
      </c>
      <c r="K63" s="24">
        <f t="shared" si="3"/>
        <v>508.02300000000002</v>
      </c>
      <c r="L63" s="49"/>
      <c r="M63" s="9"/>
      <c r="N63" s="9"/>
    </row>
    <row r="64" spans="1:14" s="10" customFormat="1" ht="24">
      <c r="A64" s="31" t="s">
        <v>162</v>
      </c>
      <c r="B64" s="65" t="s">
        <v>259</v>
      </c>
      <c r="C64" s="63" t="s">
        <v>262</v>
      </c>
      <c r="D64" s="61" t="s">
        <v>263</v>
      </c>
      <c r="E64" s="29" t="s">
        <v>202</v>
      </c>
      <c r="F64" s="19" t="s">
        <v>107</v>
      </c>
      <c r="G64" s="19" t="s">
        <v>26</v>
      </c>
      <c r="H64" s="30">
        <v>694.19299999999998</v>
      </c>
      <c r="I64" s="24">
        <v>0</v>
      </c>
      <c r="J64" s="24">
        <v>0</v>
      </c>
      <c r="K64" s="24">
        <f t="shared" si="3"/>
        <v>694.19299999999998</v>
      </c>
      <c r="L64" s="49"/>
      <c r="M64" s="9"/>
      <c r="N64" s="9"/>
    </row>
    <row r="65" spans="1:14" s="10" customFormat="1" ht="24">
      <c r="A65" s="31" t="s">
        <v>163</v>
      </c>
      <c r="B65" s="21" t="s">
        <v>131</v>
      </c>
      <c r="C65" s="61" t="s">
        <v>266</v>
      </c>
      <c r="D65" s="61" t="s">
        <v>263</v>
      </c>
      <c r="E65" s="29" t="s">
        <v>202</v>
      </c>
      <c r="F65" s="19" t="s">
        <v>107</v>
      </c>
      <c r="G65" s="19" t="s">
        <v>26</v>
      </c>
      <c r="H65" s="24">
        <v>757.30147199999988</v>
      </c>
      <c r="I65" s="24">
        <v>0</v>
      </c>
      <c r="J65" s="24">
        <v>0</v>
      </c>
      <c r="K65" s="24">
        <f t="shared" si="3"/>
        <v>757.30147199999988</v>
      </c>
      <c r="L65" s="49"/>
      <c r="M65" s="9"/>
      <c r="N65" s="9"/>
    </row>
    <row r="66" spans="1:14" s="10" customFormat="1" ht="120">
      <c r="A66" s="31" t="s">
        <v>164</v>
      </c>
      <c r="B66" s="21" t="s">
        <v>132</v>
      </c>
      <c r="C66" s="61" t="s">
        <v>295</v>
      </c>
      <c r="D66" s="61" t="s">
        <v>263</v>
      </c>
      <c r="E66" s="29" t="s">
        <v>202</v>
      </c>
      <c r="F66" s="19" t="s">
        <v>107</v>
      </c>
      <c r="G66" s="19" t="s">
        <v>26</v>
      </c>
      <c r="H66" s="24">
        <v>315.54227999999995</v>
      </c>
      <c r="I66" s="24">
        <v>0</v>
      </c>
      <c r="J66" s="24">
        <v>0</v>
      </c>
      <c r="K66" s="24">
        <f t="shared" si="3"/>
        <v>315.54227999999995</v>
      </c>
      <c r="L66" s="49"/>
      <c r="M66" s="9"/>
      <c r="N66" s="9"/>
    </row>
    <row r="67" spans="1:14" s="10" customFormat="1" ht="24">
      <c r="A67" s="31" t="s">
        <v>165</v>
      </c>
      <c r="B67" s="21" t="s">
        <v>133</v>
      </c>
      <c r="C67" s="61" t="s">
        <v>267</v>
      </c>
      <c r="D67" s="61" t="s">
        <v>263</v>
      </c>
      <c r="E67" s="29" t="s">
        <v>202</v>
      </c>
      <c r="F67" s="19" t="s">
        <v>107</v>
      </c>
      <c r="G67" s="19" t="s">
        <v>26</v>
      </c>
      <c r="H67" s="24">
        <v>315.54227999999995</v>
      </c>
      <c r="I67" s="24">
        <v>0</v>
      </c>
      <c r="J67" s="24">
        <v>0</v>
      </c>
      <c r="K67" s="24">
        <f t="shared" si="3"/>
        <v>315.54227999999995</v>
      </c>
      <c r="L67" s="49"/>
      <c r="M67" s="9"/>
      <c r="N67" s="9"/>
    </row>
    <row r="68" spans="1:14" s="10" customFormat="1" ht="46.5" customHeight="1">
      <c r="A68" s="31" t="s">
        <v>166</v>
      </c>
      <c r="B68" s="21" t="s">
        <v>134</v>
      </c>
      <c r="C68" s="61" t="s">
        <v>297</v>
      </c>
      <c r="D68" s="61" t="s">
        <v>263</v>
      </c>
      <c r="E68" s="29" t="s">
        <v>202</v>
      </c>
      <c r="F68" s="19" t="s">
        <v>107</v>
      </c>
      <c r="G68" s="19" t="s">
        <v>26</v>
      </c>
      <c r="H68" s="24">
        <v>1532.53</v>
      </c>
      <c r="I68" s="24">
        <v>0</v>
      </c>
      <c r="J68" s="24">
        <v>0</v>
      </c>
      <c r="K68" s="24">
        <f t="shared" si="3"/>
        <v>1532.53</v>
      </c>
      <c r="L68" s="49"/>
      <c r="M68" s="9"/>
      <c r="N68" s="9"/>
    </row>
    <row r="69" spans="1:14" s="10" customFormat="1" ht="36">
      <c r="A69" s="31" t="s">
        <v>167</v>
      </c>
      <c r="B69" s="21" t="s">
        <v>105</v>
      </c>
      <c r="C69" s="61" t="s">
        <v>268</v>
      </c>
      <c r="D69" s="61" t="s">
        <v>265</v>
      </c>
      <c r="E69" s="29" t="s">
        <v>202</v>
      </c>
      <c r="F69" s="19" t="s">
        <v>107</v>
      </c>
      <c r="G69" s="19" t="s">
        <v>26</v>
      </c>
      <c r="H69" s="24">
        <v>841.44607999999994</v>
      </c>
      <c r="I69" s="24">
        <v>0</v>
      </c>
      <c r="J69" s="24">
        <v>0</v>
      </c>
      <c r="K69" s="24">
        <f t="shared" si="3"/>
        <v>841.44607999999994</v>
      </c>
      <c r="L69" s="49"/>
      <c r="M69" s="9"/>
      <c r="N69" s="9"/>
    </row>
    <row r="70" spans="1:14" s="10" customFormat="1" ht="48">
      <c r="A70" s="31" t="s">
        <v>273</v>
      </c>
      <c r="B70" s="21" t="s">
        <v>120</v>
      </c>
      <c r="C70" s="61" t="s">
        <v>269</v>
      </c>
      <c r="D70" s="61" t="s">
        <v>263</v>
      </c>
      <c r="E70" s="29" t="s">
        <v>202</v>
      </c>
      <c r="F70" s="19" t="s">
        <v>107</v>
      </c>
      <c r="G70" s="19" t="s">
        <v>26</v>
      </c>
      <c r="H70" s="24">
        <v>126.21691200000001</v>
      </c>
      <c r="I70" s="24">
        <v>0</v>
      </c>
      <c r="J70" s="24">
        <v>0</v>
      </c>
      <c r="K70" s="24">
        <f t="shared" si="3"/>
        <v>126.21691200000001</v>
      </c>
      <c r="L70" s="49"/>
      <c r="M70" s="9"/>
      <c r="N70" s="9"/>
    </row>
    <row r="71" spans="1:14" s="10" customFormat="1" ht="48">
      <c r="A71" s="31" t="s">
        <v>274</v>
      </c>
      <c r="B71" s="21" t="s">
        <v>192</v>
      </c>
      <c r="C71" s="61" t="s">
        <v>270</v>
      </c>
      <c r="D71" s="61" t="s">
        <v>272</v>
      </c>
      <c r="E71" s="29" t="s">
        <v>202</v>
      </c>
      <c r="F71" s="19" t="s">
        <v>107</v>
      </c>
      <c r="G71" s="19" t="s">
        <v>26</v>
      </c>
      <c r="H71" s="24">
        <v>157.77113999999997</v>
      </c>
      <c r="I71" s="24">
        <v>0</v>
      </c>
      <c r="J71" s="24">
        <v>0</v>
      </c>
      <c r="K71" s="24">
        <f t="shared" si="3"/>
        <v>157.77113999999997</v>
      </c>
      <c r="L71" s="49"/>
      <c r="M71" s="9"/>
      <c r="N71" s="9"/>
    </row>
    <row r="72" spans="1:14" s="10" customFormat="1" ht="48">
      <c r="A72" s="31" t="s">
        <v>275</v>
      </c>
      <c r="B72" s="45" t="s">
        <v>135</v>
      </c>
      <c r="C72" s="62" t="s">
        <v>271</v>
      </c>
      <c r="D72" s="62" t="s">
        <v>263</v>
      </c>
      <c r="E72" s="46" t="s">
        <v>202</v>
      </c>
      <c r="F72" s="19" t="s">
        <v>107</v>
      </c>
      <c r="G72" s="19" t="s">
        <v>26</v>
      </c>
      <c r="H72" s="24">
        <v>299.76516599999997</v>
      </c>
      <c r="I72" s="24">
        <v>0</v>
      </c>
      <c r="J72" s="24">
        <v>0</v>
      </c>
      <c r="K72" s="24">
        <f t="shared" si="3"/>
        <v>299.76516599999997</v>
      </c>
      <c r="L72" s="49"/>
      <c r="M72" s="9"/>
      <c r="N72" s="9"/>
    </row>
    <row r="73" spans="1:14" s="10" customFormat="1" ht="36">
      <c r="A73" s="31" t="s">
        <v>276</v>
      </c>
      <c r="B73" s="68" t="s">
        <v>278</v>
      </c>
      <c r="C73" s="63" t="s">
        <v>279</v>
      </c>
      <c r="D73" s="62" t="s">
        <v>263</v>
      </c>
      <c r="E73" s="46" t="s">
        <v>202</v>
      </c>
      <c r="F73" s="19" t="s">
        <v>107</v>
      </c>
      <c r="G73" s="19" t="s">
        <v>26</v>
      </c>
      <c r="H73" s="30">
        <v>331.31900000000002</v>
      </c>
      <c r="I73" s="24">
        <v>0</v>
      </c>
      <c r="J73" s="24">
        <v>0</v>
      </c>
      <c r="K73" s="24">
        <f t="shared" si="3"/>
        <v>331.31900000000002</v>
      </c>
      <c r="L73" s="49"/>
      <c r="M73" s="9"/>
      <c r="N73" s="9"/>
    </row>
    <row r="74" spans="1:14" s="10" customFormat="1" ht="48">
      <c r="A74" s="31" t="s">
        <v>277</v>
      </c>
      <c r="B74" s="68" t="s">
        <v>245</v>
      </c>
      <c r="C74" s="63" t="s">
        <v>280</v>
      </c>
      <c r="D74" s="62" t="s">
        <v>263</v>
      </c>
      <c r="E74" s="46" t="s">
        <v>202</v>
      </c>
      <c r="F74" s="19" t="s">
        <v>107</v>
      </c>
      <c r="G74" s="19" t="s">
        <v>26</v>
      </c>
      <c r="H74" s="30">
        <v>157.77099999999999</v>
      </c>
      <c r="I74" s="24">
        <v>0</v>
      </c>
      <c r="J74" s="24">
        <v>0</v>
      </c>
      <c r="K74" s="24">
        <f t="shared" si="3"/>
        <v>157.77099999999999</v>
      </c>
      <c r="L74" s="49"/>
      <c r="M74" s="9"/>
      <c r="N74" s="9"/>
    </row>
    <row r="75" spans="1:14" s="8" customFormat="1" ht="18.75" customHeight="1">
      <c r="A75" s="19" t="s">
        <v>168</v>
      </c>
      <c r="B75" s="95" t="s">
        <v>212</v>
      </c>
      <c r="C75" s="96"/>
      <c r="D75" s="96"/>
      <c r="E75" s="96"/>
      <c r="F75" s="97"/>
      <c r="G75" s="19" t="s">
        <v>26</v>
      </c>
      <c r="H75" s="33">
        <f>H76+H77+H78</f>
        <v>4334.4000000000005</v>
      </c>
      <c r="I75" s="33">
        <f t="shared" ref="I75:J75" si="5">I76+I77+I78</f>
        <v>0</v>
      </c>
      <c r="J75" s="33">
        <f t="shared" si="5"/>
        <v>0</v>
      </c>
      <c r="K75" s="24">
        <f t="shared" si="3"/>
        <v>4334.4000000000005</v>
      </c>
      <c r="L75" s="51"/>
      <c r="M75" s="7"/>
      <c r="N75" s="7"/>
    </row>
    <row r="76" spans="1:14" s="10" customFormat="1" ht="120">
      <c r="A76" s="19" t="s">
        <v>169</v>
      </c>
      <c r="B76" s="29" t="s">
        <v>118</v>
      </c>
      <c r="C76" s="61" t="s">
        <v>119</v>
      </c>
      <c r="D76" s="61" t="s">
        <v>263</v>
      </c>
      <c r="E76" s="29" t="s">
        <v>202</v>
      </c>
      <c r="F76" s="19" t="s">
        <v>107</v>
      </c>
      <c r="G76" s="19" t="s">
        <v>26</v>
      </c>
      <c r="H76" s="33">
        <v>1785.2</v>
      </c>
      <c r="I76" s="20">
        <v>0</v>
      </c>
      <c r="J76" s="20">
        <v>0</v>
      </c>
      <c r="K76" s="24">
        <f t="shared" si="3"/>
        <v>1785.2</v>
      </c>
      <c r="L76" s="49"/>
      <c r="M76" s="9"/>
      <c r="N76" s="9"/>
    </row>
    <row r="77" spans="1:14" s="10" customFormat="1" ht="96">
      <c r="A77" s="19" t="s">
        <v>170</v>
      </c>
      <c r="B77" s="29" t="s">
        <v>120</v>
      </c>
      <c r="C77" s="61" t="s">
        <v>121</v>
      </c>
      <c r="D77" s="61" t="s">
        <v>263</v>
      </c>
      <c r="E77" s="29" t="s">
        <v>202</v>
      </c>
      <c r="F77" s="19" t="s">
        <v>107</v>
      </c>
      <c r="G77" s="19" t="s">
        <v>26</v>
      </c>
      <c r="H77" s="33">
        <v>2416.4</v>
      </c>
      <c r="I77" s="20">
        <v>0</v>
      </c>
      <c r="J77" s="20">
        <v>0</v>
      </c>
      <c r="K77" s="24">
        <f t="shared" si="3"/>
        <v>2416.4</v>
      </c>
      <c r="L77" s="49"/>
      <c r="M77" s="9"/>
      <c r="N77" s="9"/>
    </row>
    <row r="78" spans="1:14" s="10" customFormat="1" ht="48">
      <c r="A78" s="19" t="s">
        <v>171</v>
      </c>
      <c r="B78" s="29" t="s">
        <v>122</v>
      </c>
      <c r="C78" s="61" t="s">
        <v>123</v>
      </c>
      <c r="D78" s="61" t="s">
        <v>263</v>
      </c>
      <c r="E78" s="29" t="s">
        <v>202</v>
      </c>
      <c r="F78" s="19" t="s">
        <v>107</v>
      </c>
      <c r="G78" s="19" t="s">
        <v>26</v>
      </c>
      <c r="H78" s="33">
        <v>132.80000000000001</v>
      </c>
      <c r="I78" s="20">
        <v>0</v>
      </c>
      <c r="J78" s="20">
        <v>0</v>
      </c>
      <c r="K78" s="24">
        <f t="shared" si="3"/>
        <v>132.80000000000001</v>
      </c>
      <c r="L78" s="49"/>
      <c r="M78" s="9"/>
      <c r="N78" s="9"/>
    </row>
    <row r="79" spans="1:14" s="8" customFormat="1" ht="86.25" customHeight="1">
      <c r="A79" s="31" t="s">
        <v>298</v>
      </c>
      <c r="B79" s="79" t="s">
        <v>211</v>
      </c>
      <c r="C79" s="80"/>
      <c r="D79" s="80"/>
      <c r="E79" s="80"/>
      <c r="F79" s="81"/>
      <c r="G79" s="19" t="s">
        <v>26</v>
      </c>
      <c r="H79" s="33">
        <f>SUM(H80:H85)</f>
        <v>4000</v>
      </c>
      <c r="I79" s="33">
        <f t="shared" ref="I79:J79" si="6">SUM(I80:I85)</f>
        <v>4000</v>
      </c>
      <c r="J79" s="33">
        <f t="shared" si="6"/>
        <v>4000</v>
      </c>
      <c r="K79" s="24">
        <f t="shared" si="3"/>
        <v>12000</v>
      </c>
      <c r="L79" s="51"/>
      <c r="M79" s="7"/>
      <c r="N79" s="7"/>
    </row>
    <row r="80" spans="1:14" s="10" customFormat="1" ht="36">
      <c r="A80" s="31" t="s">
        <v>299</v>
      </c>
      <c r="B80" s="21" t="s">
        <v>172</v>
      </c>
      <c r="C80" s="21" t="s">
        <v>179</v>
      </c>
      <c r="D80" s="19" t="s">
        <v>176</v>
      </c>
      <c r="E80" s="29" t="s">
        <v>67</v>
      </c>
      <c r="F80" s="19" t="s">
        <v>107</v>
      </c>
      <c r="G80" s="19" t="s">
        <v>178</v>
      </c>
      <c r="H80" s="34">
        <v>600</v>
      </c>
      <c r="I80" s="34">
        <v>600</v>
      </c>
      <c r="J80" s="34">
        <v>600</v>
      </c>
      <c r="K80" s="24">
        <f t="shared" si="3"/>
        <v>1800</v>
      </c>
      <c r="L80" s="49"/>
      <c r="M80" s="9"/>
      <c r="N80" s="9"/>
    </row>
    <row r="81" spans="1:14" s="10" customFormat="1" ht="36">
      <c r="A81" s="31" t="s">
        <v>300</v>
      </c>
      <c r="B81" s="21" t="s">
        <v>192</v>
      </c>
      <c r="C81" s="21" t="s">
        <v>179</v>
      </c>
      <c r="D81" s="29" t="s">
        <v>83</v>
      </c>
      <c r="E81" s="29" t="s">
        <v>67</v>
      </c>
      <c r="F81" s="19" t="s">
        <v>107</v>
      </c>
      <c r="G81" s="19" t="s">
        <v>178</v>
      </c>
      <c r="H81" s="34">
        <v>800</v>
      </c>
      <c r="I81" s="34">
        <v>800</v>
      </c>
      <c r="J81" s="34">
        <v>800</v>
      </c>
      <c r="K81" s="24">
        <f t="shared" si="3"/>
        <v>2400</v>
      </c>
      <c r="L81" s="49"/>
      <c r="M81" s="9"/>
      <c r="N81" s="9"/>
    </row>
    <row r="82" spans="1:14" s="10" customFormat="1" ht="36">
      <c r="A82" s="31" t="s">
        <v>301</v>
      </c>
      <c r="B82" s="21" t="s">
        <v>173</v>
      </c>
      <c r="C82" s="21" t="s">
        <v>179</v>
      </c>
      <c r="D82" s="19" t="s">
        <v>136</v>
      </c>
      <c r="E82" s="29" t="s">
        <v>67</v>
      </c>
      <c r="F82" s="19" t="s">
        <v>107</v>
      </c>
      <c r="G82" s="19" t="s">
        <v>178</v>
      </c>
      <c r="H82" s="34">
        <v>100</v>
      </c>
      <c r="I82" s="34">
        <v>100</v>
      </c>
      <c r="J82" s="34">
        <v>100</v>
      </c>
      <c r="K82" s="24">
        <f t="shared" si="3"/>
        <v>300</v>
      </c>
      <c r="L82" s="49"/>
      <c r="M82" s="9"/>
      <c r="N82" s="9"/>
    </row>
    <row r="83" spans="1:14" s="10" customFormat="1" ht="36">
      <c r="A83" s="31" t="s">
        <v>302</v>
      </c>
      <c r="B83" s="21" t="s">
        <v>174</v>
      </c>
      <c r="C83" s="21" t="s">
        <v>179</v>
      </c>
      <c r="D83" s="19" t="s">
        <v>136</v>
      </c>
      <c r="E83" s="29" t="s">
        <v>67</v>
      </c>
      <c r="F83" s="19" t="s">
        <v>107</v>
      </c>
      <c r="G83" s="19" t="s">
        <v>178</v>
      </c>
      <c r="H83" s="34">
        <v>800</v>
      </c>
      <c r="I83" s="34">
        <v>800</v>
      </c>
      <c r="J83" s="34">
        <v>800</v>
      </c>
      <c r="K83" s="24">
        <f t="shared" si="3"/>
        <v>2400</v>
      </c>
      <c r="L83" s="49"/>
      <c r="M83" s="9"/>
      <c r="N83" s="9"/>
    </row>
    <row r="84" spans="1:14" s="10" customFormat="1" ht="36">
      <c r="A84" s="31" t="s">
        <v>303</v>
      </c>
      <c r="B84" s="21" t="s">
        <v>175</v>
      </c>
      <c r="C84" s="21" t="s">
        <v>179</v>
      </c>
      <c r="D84" s="19" t="s">
        <v>136</v>
      </c>
      <c r="E84" s="29" t="s">
        <v>67</v>
      </c>
      <c r="F84" s="19" t="s">
        <v>107</v>
      </c>
      <c r="G84" s="19" t="s">
        <v>178</v>
      </c>
      <c r="H84" s="34">
        <v>1500</v>
      </c>
      <c r="I84" s="34">
        <v>1500</v>
      </c>
      <c r="J84" s="34">
        <v>1500</v>
      </c>
      <c r="K84" s="24">
        <f t="shared" si="3"/>
        <v>4500</v>
      </c>
      <c r="L84" s="49"/>
      <c r="M84" s="9"/>
      <c r="N84" s="9"/>
    </row>
    <row r="85" spans="1:14" s="10" customFormat="1" ht="36">
      <c r="A85" s="19" t="s">
        <v>304</v>
      </c>
      <c r="B85" s="29" t="s">
        <v>177</v>
      </c>
      <c r="C85" s="21" t="s">
        <v>179</v>
      </c>
      <c r="D85" s="19" t="s">
        <v>136</v>
      </c>
      <c r="E85" s="29" t="s">
        <v>67</v>
      </c>
      <c r="F85" s="19" t="s">
        <v>107</v>
      </c>
      <c r="G85" s="19" t="s">
        <v>178</v>
      </c>
      <c r="H85" s="33">
        <v>200</v>
      </c>
      <c r="I85" s="33">
        <v>200</v>
      </c>
      <c r="J85" s="33">
        <v>200</v>
      </c>
      <c r="K85" s="24">
        <f t="shared" si="3"/>
        <v>600</v>
      </c>
      <c r="L85" s="49"/>
      <c r="M85" s="9"/>
      <c r="N85" s="9"/>
    </row>
    <row r="86" spans="1:14" s="10" customFormat="1" ht="65.25" customHeight="1">
      <c r="A86" s="19" t="s">
        <v>305</v>
      </c>
      <c r="B86" s="29" t="s">
        <v>195</v>
      </c>
      <c r="C86" s="21" t="s">
        <v>196</v>
      </c>
      <c r="D86" s="19" t="s">
        <v>197</v>
      </c>
      <c r="E86" s="29" t="s">
        <v>199</v>
      </c>
      <c r="F86" s="19" t="s">
        <v>198</v>
      </c>
      <c r="G86" s="19" t="s">
        <v>178</v>
      </c>
      <c r="H86" s="33">
        <v>100</v>
      </c>
      <c r="I86" s="33">
        <v>100</v>
      </c>
      <c r="J86" s="33">
        <v>100</v>
      </c>
      <c r="K86" s="24">
        <f t="shared" si="3"/>
        <v>300</v>
      </c>
      <c r="L86" s="49"/>
      <c r="M86" s="9"/>
      <c r="N86" s="9"/>
    </row>
    <row r="87" spans="1:14" s="10" customFormat="1" ht="43.5" customHeight="1">
      <c r="A87" s="70" t="s">
        <v>310</v>
      </c>
      <c r="B87" s="73" t="s">
        <v>204</v>
      </c>
      <c r="C87" s="74"/>
      <c r="D87" s="74"/>
      <c r="E87" s="74"/>
      <c r="F87" s="74"/>
      <c r="G87" s="74"/>
      <c r="H87" s="74"/>
      <c r="I87" s="74"/>
      <c r="J87" s="74"/>
      <c r="K87" s="75"/>
      <c r="L87" s="18"/>
      <c r="M87" s="9"/>
      <c r="N87" s="9"/>
    </row>
    <row r="88" spans="1:14" s="10" customFormat="1" ht="165" customHeight="1" thickBot="1">
      <c r="A88" s="35" t="s">
        <v>27</v>
      </c>
      <c r="B88" s="36" t="s">
        <v>209</v>
      </c>
      <c r="C88" s="21" t="s">
        <v>203</v>
      </c>
      <c r="D88" s="52" t="s">
        <v>281</v>
      </c>
      <c r="E88" s="29" t="s">
        <v>282</v>
      </c>
      <c r="F88" s="53" t="s">
        <v>283</v>
      </c>
      <c r="G88" s="19" t="s">
        <v>70</v>
      </c>
      <c r="H88" s="22" t="s">
        <v>51</v>
      </c>
      <c r="I88" s="22" t="s">
        <v>51</v>
      </c>
      <c r="J88" s="22" t="s">
        <v>51</v>
      </c>
      <c r="K88" s="22" t="s">
        <v>51</v>
      </c>
      <c r="L88" s="49"/>
      <c r="M88" s="9"/>
      <c r="N88" s="9"/>
    </row>
    <row r="89" spans="1:14" s="10" customFormat="1" ht="90.75" customHeight="1" thickBot="1">
      <c r="A89" s="35" t="s">
        <v>28</v>
      </c>
      <c r="B89" s="36" t="s">
        <v>201</v>
      </c>
      <c r="C89" s="21" t="s">
        <v>208</v>
      </c>
      <c r="D89" s="52" t="s">
        <v>281</v>
      </c>
      <c r="E89" s="29" t="s">
        <v>282</v>
      </c>
      <c r="F89" s="19" t="s">
        <v>207</v>
      </c>
      <c r="G89" s="19" t="s">
        <v>206</v>
      </c>
      <c r="H89" s="22">
        <v>0</v>
      </c>
      <c r="I89" s="37">
        <v>6</v>
      </c>
      <c r="J89" s="37">
        <v>0</v>
      </c>
      <c r="K89" s="37">
        <v>6</v>
      </c>
      <c r="L89" s="49"/>
      <c r="M89" s="9"/>
      <c r="N89" s="9"/>
    </row>
    <row r="90" spans="1:14" s="10" customFormat="1" ht="167.25" customHeight="1" thickBot="1">
      <c r="A90" s="38" t="s">
        <v>214</v>
      </c>
      <c r="B90" s="36" t="s">
        <v>244</v>
      </c>
      <c r="C90" s="39" t="s">
        <v>210</v>
      </c>
      <c r="D90" s="52" t="s">
        <v>281</v>
      </c>
      <c r="E90" s="29" t="s">
        <v>282</v>
      </c>
      <c r="F90" s="38" t="s">
        <v>205</v>
      </c>
      <c r="G90" s="38" t="s">
        <v>70</v>
      </c>
      <c r="H90" s="40" t="s">
        <v>51</v>
      </c>
      <c r="I90" s="40" t="s">
        <v>71</v>
      </c>
      <c r="J90" s="40" t="s">
        <v>71</v>
      </c>
      <c r="K90" s="41" t="s">
        <v>51</v>
      </c>
      <c r="L90" s="49"/>
      <c r="M90" s="9"/>
      <c r="N90" s="9"/>
    </row>
    <row r="91" spans="1:14" s="12" customFormat="1" ht="54" customHeight="1">
      <c r="A91" s="69" t="s">
        <v>311</v>
      </c>
      <c r="B91" s="76" t="s">
        <v>37</v>
      </c>
      <c r="C91" s="77"/>
      <c r="D91" s="77"/>
      <c r="E91" s="77"/>
      <c r="F91" s="77"/>
      <c r="G91" s="77"/>
      <c r="H91" s="77"/>
      <c r="I91" s="77"/>
      <c r="J91" s="77"/>
      <c r="K91" s="78"/>
      <c r="L91" s="54"/>
      <c r="M91" s="11"/>
      <c r="N91" s="11"/>
    </row>
    <row r="92" spans="1:14" s="10" customFormat="1" ht="60">
      <c r="A92" s="25" t="s">
        <v>306</v>
      </c>
      <c r="B92" s="55" t="s">
        <v>38</v>
      </c>
      <c r="C92" s="55" t="s">
        <v>193</v>
      </c>
      <c r="D92" s="55" t="s">
        <v>284</v>
      </c>
      <c r="E92" s="55" t="s">
        <v>285</v>
      </c>
      <c r="F92" s="55" t="s">
        <v>70</v>
      </c>
      <c r="G92" s="19" t="s">
        <v>70</v>
      </c>
      <c r="H92" s="19" t="s">
        <v>16</v>
      </c>
      <c r="I92" s="19" t="s">
        <v>16</v>
      </c>
      <c r="J92" s="19" t="s">
        <v>16</v>
      </c>
      <c r="K92" s="19" t="s">
        <v>16</v>
      </c>
      <c r="L92" s="49"/>
      <c r="M92" s="9"/>
      <c r="N92" s="9"/>
    </row>
    <row r="93" spans="1:14" s="10" customFormat="1" ht="48">
      <c r="A93" s="25" t="s">
        <v>307</v>
      </c>
      <c r="B93" s="55" t="s">
        <v>286</v>
      </c>
      <c r="C93" s="55" t="s">
        <v>215</v>
      </c>
      <c r="D93" s="56" t="s">
        <v>287</v>
      </c>
      <c r="E93" s="53" t="s">
        <v>288</v>
      </c>
      <c r="F93" s="55" t="s">
        <v>289</v>
      </c>
      <c r="G93" s="19" t="s">
        <v>39</v>
      </c>
      <c r="H93" s="19" t="s">
        <v>213</v>
      </c>
      <c r="I93" s="19">
        <v>0</v>
      </c>
      <c r="J93" s="19">
        <v>0</v>
      </c>
      <c r="K93" s="19" t="s">
        <v>213</v>
      </c>
      <c r="L93" s="49"/>
      <c r="M93" s="9"/>
      <c r="N93" s="9"/>
    </row>
    <row r="94" spans="1:14" ht="48">
      <c r="A94" s="42" t="s">
        <v>308</v>
      </c>
      <c r="B94" s="55" t="s">
        <v>290</v>
      </c>
      <c r="C94" s="55" t="s">
        <v>215</v>
      </c>
      <c r="D94" s="57" t="s">
        <v>287</v>
      </c>
      <c r="E94" s="53" t="s">
        <v>288</v>
      </c>
      <c r="F94" s="58" t="s">
        <v>291</v>
      </c>
      <c r="G94" s="19" t="s">
        <v>39</v>
      </c>
      <c r="H94" s="55">
        <v>15</v>
      </c>
      <c r="I94" s="55">
        <v>15</v>
      </c>
      <c r="J94" s="55">
        <v>15</v>
      </c>
      <c r="K94" s="55">
        <f>H94+I94+J94</f>
        <v>45</v>
      </c>
    </row>
    <row r="95" spans="1:14" ht="48">
      <c r="A95" s="42" t="s">
        <v>309</v>
      </c>
      <c r="B95" s="55" t="s">
        <v>292</v>
      </c>
      <c r="C95" s="59" t="s">
        <v>215</v>
      </c>
      <c r="D95" s="60" t="s">
        <v>287</v>
      </c>
      <c r="E95" s="52" t="s">
        <v>288</v>
      </c>
      <c r="F95" s="60" t="s">
        <v>293</v>
      </c>
      <c r="G95" s="19" t="s">
        <v>39</v>
      </c>
      <c r="H95" s="19" t="s">
        <v>216</v>
      </c>
      <c r="I95" s="19">
        <v>0</v>
      </c>
      <c r="J95" s="19">
        <v>0</v>
      </c>
      <c r="K95" s="19" t="s">
        <v>216</v>
      </c>
    </row>
  </sheetData>
  <mergeCells count="17">
    <mergeCell ref="F1:I1"/>
    <mergeCell ref="B39:E39"/>
    <mergeCell ref="B75:F75"/>
    <mergeCell ref="B25:E25"/>
    <mergeCell ref="B33:E33"/>
    <mergeCell ref="B50:F50"/>
    <mergeCell ref="B36:F36"/>
    <mergeCell ref="B87:K87"/>
    <mergeCell ref="B91:K91"/>
    <mergeCell ref="B79:F79"/>
    <mergeCell ref="F3:K3"/>
    <mergeCell ref="B35:F35"/>
    <mergeCell ref="B22:B23"/>
    <mergeCell ref="A5:J5"/>
    <mergeCell ref="B10:G10"/>
    <mergeCell ref="H7:K7"/>
    <mergeCell ref="B9:G9"/>
  </mergeCells>
  <pageMargins left="0.23622047244094491" right="0.23622047244094491" top="0.74803149606299213" bottom="0.74803149606299213" header="0.31496062992125984" footer="0.31496062992125984"/>
  <pageSetup paperSize="9" scale="44" fitToHeight="10" orientation="landscape" r:id="rId1"/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Лист2</vt:lpstr>
      <vt:lpstr>Лист3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2025-05-05T06:18:40Z</dcterms:modified>
</cp:coreProperties>
</file>